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FFE0AE8D-8049-43CF-938D-879C783EA53D}" xr6:coauthVersionLast="47" xr6:coauthVersionMax="47" xr10:uidLastSave="{00000000-0000-0000-0000-000000000000}"/>
  <bookViews>
    <workbookView xWindow="31665" yWindow="1110" windowWidth="25995" windowHeight="14115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25'!$A$1:$Q$46</definedName>
    <definedName name="_xlnm.Print_Area" localSheetId="2">'Spring 26'!$A$1:$Q$47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3" l="1"/>
  <c r="I25" i="3" s="1"/>
  <c r="M25" i="3" s="1"/>
  <c r="K25" i="3"/>
  <c r="L25" i="3" s="1"/>
  <c r="J25" i="3"/>
  <c r="O25" i="3" l="1"/>
  <c r="N25" i="3"/>
  <c r="P25" i="3" s="1"/>
  <c r="G47" i="3"/>
  <c r="G46" i="3"/>
  <c r="G44" i="3"/>
  <c r="G43" i="3"/>
  <c r="G40" i="3"/>
  <c r="G38" i="3"/>
  <c r="G37" i="3"/>
  <c r="G35" i="3"/>
  <c r="G34" i="3"/>
  <c r="G33" i="3"/>
  <c r="G32" i="3"/>
  <c r="G31" i="3"/>
  <c r="G30" i="3"/>
  <c r="G26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21" i="2"/>
  <c r="I21" i="2"/>
  <c r="J21" i="2"/>
  <c r="K21" i="2"/>
  <c r="L21" i="2"/>
  <c r="M21" i="2"/>
  <c r="N21" i="2"/>
  <c r="O21" i="2"/>
  <c r="P21" i="2"/>
  <c r="J47" i="3"/>
  <c r="K35" i="3"/>
  <c r="J35" i="3"/>
  <c r="K33" i="3"/>
  <c r="J33" i="3"/>
  <c r="K29" i="3"/>
  <c r="J29" i="3"/>
  <c r="K26" i="3"/>
  <c r="J26" i="3"/>
  <c r="K23" i="3"/>
  <c r="J23" i="3"/>
  <c r="K15" i="3"/>
  <c r="J15" i="3"/>
  <c r="K14" i="3"/>
  <c r="J14" i="3"/>
  <c r="K13" i="3"/>
  <c r="J13" i="3"/>
  <c r="K7" i="3"/>
  <c r="J7" i="3"/>
  <c r="G45" i="3"/>
  <c r="G41" i="3"/>
  <c r="G39" i="3"/>
  <c r="G36" i="3"/>
  <c r="G28" i="3" l="1"/>
  <c r="G27" i="3"/>
  <c r="K44" i="3"/>
  <c r="J44" i="3"/>
  <c r="K43" i="3"/>
  <c r="J43" i="3"/>
  <c r="K42" i="3"/>
  <c r="J42" i="3"/>
  <c r="K46" i="3"/>
  <c r="L46" i="3" s="1"/>
  <c r="J46" i="3"/>
  <c r="K45" i="3"/>
  <c r="J45" i="3"/>
  <c r="K41" i="3"/>
  <c r="J41" i="3"/>
  <c r="K40" i="3"/>
  <c r="J40" i="3"/>
  <c r="K39" i="3"/>
  <c r="J39" i="3"/>
  <c r="K38" i="3"/>
  <c r="J38" i="3"/>
  <c r="K37" i="3"/>
  <c r="J37" i="3"/>
  <c r="K36" i="3"/>
  <c r="J36" i="3"/>
  <c r="K34" i="3"/>
  <c r="J34" i="3"/>
  <c r="K31" i="3"/>
  <c r="J31" i="3"/>
  <c r="K32" i="3"/>
  <c r="J32" i="3"/>
  <c r="K30" i="3"/>
  <c r="J30" i="3"/>
  <c r="K28" i="3"/>
  <c r="J28" i="3"/>
  <c r="K27" i="3"/>
  <c r="J27" i="3"/>
  <c r="K24" i="3"/>
  <c r="J24" i="3"/>
  <c r="K22" i="3"/>
  <c r="J22" i="3"/>
  <c r="K21" i="3"/>
  <c r="J21" i="3"/>
  <c r="K20" i="3"/>
  <c r="J20" i="3"/>
  <c r="K19" i="3"/>
  <c r="L19" i="3" s="1"/>
  <c r="J19" i="3"/>
  <c r="K18" i="3"/>
  <c r="J18" i="3"/>
  <c r="K17" i="3"/>
  <c r="J17" i="3"/>
  <c r="K16" i="3"/>
  <c r="J16" i="3"/>
  <c r="K12" i="3"/>
  <c r="J12" i="3"/>
  <c r="J11" i="3"/>
  <c r="K11" i="3"/>
  <c r="L11" i="3" s="1"/>
  <c r="K10" i="3"/>
  <c r="J10" i="3"/>
  <c r="K9" i="3"/>
  <c r="J9" i="3"/>
  <c r="K8" i="3"/>
  <c r="J8" i="3"/>
  <c r="I29" i="3"/>
  <c r="L29" i="3"/>
  <c r="M29" i="3"/>
  <c r="N29" i="3" s="1"/>
  <c r="I19" i="3"/>
  <c r="I11" i="3"/>
  <c r="I44" i="3"/>
  <c r="M44" i="3" s="1"/>
  <c r="L44" i="3"/>
  <c r="I45" i="3"/>
  <c r="M45" i="3" s="1"/>
  <c r="N45" i="3" s="1"/>
  <c r="L45" i="3"/>
  <c r="I46" i="3"/>
  <c r="M46" i="3"/>
  <c r="I47" i="3"/>
  <c r="M47" i="3" s="1"/>
  <c r="L47" i="3"/>
  <c r="O46" i="3" l="1"/>
  <c r="M19" i="3"/>
  <c r="N19" i="3" s="1"/>
  <c r="P29" i="3"/>
  <c r="M11" i="3"/>
  <c r="O29" i="3"/>
  <c r="P19" i="3"/>
  <c r="O19" i="3"/>
  <c r="N11" i="3"/>
  <c r="P11" i="3" s="1"/>
  <c r="O11" i="3"/>
  <c r="P45" i="3"/>
  <c r="N47" i="3"/>
  <c r="P47" i="3" s="1"/>
  <c r="O47" i="3"/>
  <c r="O45" i="3"/>
  <c r="N44" i="3"/>
  <c r="P44" i="3" s="1"/>
  <c r="O44" i="3"/>
  <c r="N46" i="3"/>
  <c r="P46" i="3" s="1"/>
  <c r="K46" i="2" l="1"/>
  <c r="J46" i="2"/>
  <c r="K45" i="2"/>
  <c r="L45" i="2" s="1"/>
  <c r="J45" i="2"/>
  <c r="K44" i="2"/>
  <c r="L44" i="2" s="1"/>
  <c r="J44" i="2"/>
  <c r="K43" i="2"/>
  <c r="J43" i="2"/>
  <c r="K42" i="2"/>
  <c r="J42" i="2"/>
  <c r="J41" i="2"/>
  <c r="K41" i="2"/>
  <c r="K40" i="2"/>
  <c r="J40" i="2"/>
  <c r="K39" i="2"/>
  <c r="J39" i="2"/>
  <c r="K38" i="2"/>
  <c r="J38" i="2"/>
  <c r="K37" i="2"/>
  <c r="J37" i="2"/>
  <c r="K36" i="2"/>
  <c r="J36" i="2"/>
  <c r="K35" i="2"/>
  <c r="J35" i="2"/>
  <c r="J34" i="2"/>
  <c r="K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J23" i="2"/>
  <c r="K22" i="2"/>
  <c r="L22" i="2" s="1"/>
  <c r="J22" i="2"/>
  <c r="K20" i="2"/>
  <c r="K19" i="2"/>
  <c r="K18" i="2"/>
  <c r="J20" i="2"/>
  <c r="J19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G46" i="2"/>
  <c r="G45" i="2"/>
  <c r="I45" i="2" s="1"/>
  <c r="G44" i="2"/>
  <c r="I44" i="2" s="1"/>
  <c r="G43" i="2"/>
  <c r="G42" i="2"/>
  <c r="G41" i="2"/>
  <c r="G40" i="2"/>
  <c r="G39" i="2"/>
  <c r="G9" i="2"/>
  <c r="G36" i="2"/>
  <c r="G38" i="2"/>
  <c r="G37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I22" i="2"/>
  <c r="G20" i="2"/>
  <c r="G19" i="2"/>
  <c r="I19" i="2"/>
  <c r="M19" i="2" s="1"/>
  <c r="G18" i="2"/>
  <c r="G17" i="2"/>
  <c r="G16" i="2"/>
  <c r="G15" i="2"/>
  <c r="G14" i="2"/>
  <c r="G13" i="2"/>
  <c r="G12" i="2"/>
  <c r="G11" i="2"/>
  <c r="G10" i="2"/>
  <c r="G8" i="2"/>
  <c r="G7" i="2"/>
  <c r="F44" i="2"/>
  <c r="F39" i="2"/>
  <c r="F36" i="2"/>
  <c r="F9" i="2"/>
  <c r="L19" i="2"/>
  <c r="K9" i="1"/>
  <c r="K8" i="1"/>
  <c r="K7" i="1"/>
  <c r="L9" i="1"/>
  <c r="L8" i="1"/>
  <c r="L7" i="1"/>
  <c r="H8" i="1"/>
  <c r="H9" i="1"/>
  <c r="H7" i="1"/>
  <c r="M44" i="2" l="1"/>
  <c r="N44" i="2" s="1"/>
  <c r="P44" i="2" s="1"/>
  <c r="M22" i="2"/>
  <c r="N22" i="2" s="1"/>
  <c r="P22" i="2" s="1"/>
  <c r="M45" i="2"/>
  <c r="N45" i="2" s="1"/>
  <c r="P45" i="2" s="1"/>
  <c r="N19" i="2"/>
  <c r="P19" i="2" s="1"/>
  <c r="O19" i="2"/>
  <c r="G9" i="1"/>
  <c r="G7" i="1"/>
  <c r="O22" i="2" l="1"/>
  <c r="O44" i="2"/>
  <c r="O45" i="2"/>
  <c r="F13" i="4"/>
  <c r="G13" i="4"/>
  <c r="H13" i="4"/>
  <c r="E13" i="4"/>
  <c r="H2" i="3" l="1"/>
  <c r="H2" i="2" l="1"/>
  <c r="I2" i="1"/>
  <c r="L8" i="3" l="1"/>
  <c r="L9" i="3"/>
  <c r="L10" i="3"/>
  <c r="L12" i="3"/>
  <c r="L13" i="3"/>
  <c r="L14" i="3"/>
  <c r="L15" i="3"/>
  <c r="L16" i="3"/>
  <c r="L17" i="3"/>
  <c r="L18" i="3"/>
  <c r="L20" i="3"/>
  <c r="L21" i="3"/>
  <c r="L22" i="3"/>
  <c r="L23" i="3"/>
  <c r="L24" i="3"/>
  <c r="L26" i="3"/>
  <c r="L27" i="3"/>
  <c r="L28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8" i="2"/>
  <c r="L9" i="2"/>
  <c r="L10" i="2"/>
  <c r="L11" i="2"/>
  <c r="L12" i="2"/>
  <c r="L13" i="2"/>
  <c r="L14" i="2"/>
  <c r="L15" i="2"/>
  <c r="L16" i="2"/>
  <c r="L17" i="2"/>
  <c r="L18" i="2"/>
  <c r="L20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6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4" i="2" l="1"/>
  <c r="M34" i="2" s="1"/>
  <c r="I35" i="2"/>
  <c r="M35" i="2" s="1"/>
  <c r="I36" i="2"/>
  <c r="M36" i="2" s="1"/>
  <c r="I37" i="2"/>
  <c r="M37" i="2" s="1"/>
  <c r="I38" i="2"/>
  <c r="M38" i="2" s="1"/>
  <c r="N36" i="2" l="1"/>
  <c r="P36" i="2" s="1"/>
  <c r="O36" i="2"/>
  <c r="O35" i="2"/>
  <c r="N35" i="2"/>
  <c r="P35" i="2" s="1"/>
  <c r="O38" i="2"/>
  <c r="N38" i="2"/>
  <c r="P38" i="2" s="1"/>
  <c r="N37" i="2"/>
  <c r="P37" i="2" s="1"/>
  <c r="O37" i="2"/>
  <c r="N34" i="2"/>
  <c r="P34" i="2" s="1"/>
  <c r="O34" i="2"/>
  <c r="I32" i="3"/>
  <c r="M32" i="3" s="1"/>
  <c r="I33" i="3"/>
  <c r="M33" i="3" s="1"/>
  <c r="I34" i="3"/>
  <c r="M34" i="3" s="1"/>
  <c r="I31" i="2"/>
  <c r="M31" i="2" s="1"/>
  <c r="I32" i="2"/>
  <c r="M32" i="2" s="1"/>
  <c r="I33" i="2"/>
  <c r="M33" i="2" s="1"/>
  <c r="N34" i="3" l="1"/>
  <c r="P34" i="3" s="1"/>
  <c r="O34" i="3"/>
  <c r="N33" i="3"/>
  <c r="P33" i="3" s="1"/>
  <c r="O33" i="3"/>
  <c r="N32" i="3"/>
  <c r="P32" i="3" s="1"/>
  <c r="O32" i="3"/>
  <c r="O32" i="2"/>
  <c r="N32" i="2"/>
  <c r="P32" i="2" s="1"/>
  <c r="N33" i="2"/>
  <c r="P33" i="2" s="1"/>
  <c r="O33" i="2"/>
  <c r="N31" i="2"/>
  <c r="P31" i="2" s="1"/>
  <c r="O31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20" i="2"/>
  <c r="M20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29" i="2"/>
  <c r="M29" i="2" s="1"/>
  <c r="I30" i="2"/>
  <c r="M30" i="2" s="1"/>
  <c r="I39" i="2"/>
  <c r="M39" i="2" s="1"/>
  <c r="I40" i="2"/>
  <c r="M40" i="2" s="1"/>
  <c r="I41" i="2"/>
  <c r="M41" i="2" s="1"/>
  <c r="I42" i="2"/>
  <c r="M42" i="2" s="1"/>
  <c r="I43" i="2"/>
  <c r="M43" i="2" s="1"/>
  <c r="I46" i="2"/>
  <c r="M46" i="2" s="1"/>
  <c r="I40" i="3"/>
  <c r="M40" i="3" s="1"/>
  <c r="O40" i="3" l="1"/>
  <c r="N40" i="3"/>
  <c r="P40" i="3" s="1"/>
  <c r="N30" i="2"/>
  <c r="P30" i="2" s="1"/>
  <c r="O30" i="2"/>
  <c r="N40" i="2"/>
  <c r="P40" i="2" s="1"/>
  <c r="O40" i="2"/>
  <c r="N14" i="2"/>
  <c r="P14" i="2" s="1"/>
  <c r="O14" i="2"/>
  <c r="O11" i="2"/>
  <c r="N11" i="2"/>
  <c r="P11" i="2" s="1"/>
  <c r="N17" i="2"/>
  <c r="P17" i="2" s="1"/>
  <c r="O17" i="2"/>
  <c r="O15" i="2"/>
  <c r="N15" i="2"/>
  <c r="P15" i="2" s="1"/>
  <c r="N27" i="2"/>
  <c r="P27" i="2" s="1"/>
  <c r="O27" i="2"/>
  <c r="O26" i="2"/>
  <c r="N26" i="2"/>
  <c r="P26" i="2" s="1"/>
  <c r="N24" i="2"/>
  <c r="P24" i="2" s="1"/>
  <c r="O24" i="2"/>
  <c r="N10" i="2"/>
  <c r="P10" i="2" s="1"/>
  <c r="O10" i="2"/>
  <c r="O18" i="2"/>
  <c r="N18" i="2"/>
  <c r="P18" i="2" s="1"/>
  <c r="N16" i="2"/>
  <c r="P16" i="2" s="1"/>
  <c r="O16" i="2"/>
  <c r="N28" i="2"/>
  <c r="P28" i="2" s="1"/>
  <c r="O28" i="2"/>
  <c r="O12" i="2"/>
  <c r="N12" i="2"/>
  <c r="P12" i="2" s="1"/>
  <c r="O46" i="2"/>
  <c r="N46" i="2"/>
  <c r="P46" i="2" s="1"/>
  <c r="O23" i="2"/>
  <c r="N23" i="2"/>
  <c r="P23" i="2" s="1"/>
  <c r="O9" i="2"/>
  <c r="N9" i="2"/>
  <c r="P9" i="2" s="1"/>
  <c r="N39" i="2"/>
  <c r="P39" i="2" s="1"/>
  <c r="O39" i="2"/>
  <c r="O29" i="2"/>
  <c r="N29" i="2"/>
  <c r="P29" i="2" s="1"/>
  <c r="N13" i="2"/>
  <c r="P13" i="2" s="1"/>
  <c r="O13" i="2"/>
  <c r="O25" i="2"/>
  <c r="N25" i="2"/>
  <c r="P25" i="2" s="1"/>
  <c r="N43" i="2"/>
  <c r="P43" i="2" s="1"/>
  <c r="O43" i="2"/>
  <c r="N42" i="2"/>
  <c r="P42" i="2" s="1"/>
  <c r="O42" i="2"/>
  <c r="N8" i="2"/>
  <c r="P8" i="2" s="1"/>
  <c r="O8" i="2"/>
  <c r="O41" i="2"/>
  <c r="N41" i="2"/>
  <c r="P41" i="2" s="1"/>
  <c r="N20" i="2"/>
  <c r="P20" i="2" s="1"/>
  <c r="O20" i="2"/>
  <c r="J9" i="1"/>
  <c r="N9" i="1" s="1"/>
  <c r="I43" i="3"/>
  <c r="M43" i="3" s="1"/>
  <c r="I42" i="3"/>
  <c r="M42" i="3" s="1"/>
  <c r="I41" i="3"/>
  <c r="M41" i="3" s="1"/>
  <c r="I39" i="3"/>
  <c r="M39" i="3" s="1"/>
  <c r="I38" i="3"/>
  <c r="M38" i="3" s="1"/>
  <c r="I37" i="3"/>
  <c r="M37" i="3" s="1"/>
  <c r="I36" i="3"/>
  <c r="M36" i="3" s="1"/>
  <c r="I35" i="3"/>
  <c r="M35" i="3" s="1"/>
  <c r="I31" i="3"/>
  <c r="M31" i="3" s="1"/>
  <c r="I30" i="3"/>
  <c r="M30" i="3" s="1"/>
  <c r="I28" i="3"/>
  <c r="M28" i="3" s="1"/>
  <c r="I27" i="3"/>
  <c r="M27" i="3" s="1"/>
  <c r="I26" i="3"/>
  <c r="M26" i="3" s="1"/>
  <c r="I24" i="3"/>
  <c r="M24" i="3" s="1"/>
  <c r="I23" i="3"/>
  <c r="M23" i="3" s="1"/>
  <c r="I22" i="3"/>
  <c r="M22" i="3" s="1"/>
  <c r="I21" i="3"/>
  <c r="M21" i="3" s="1"/>
  <c r="I20" i="3"/>
  <c r="M20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41" i="3"/>
  <c r="P41" i="3" s="1"/>
  <c r="O41" i="3"/>
  <c r="N26" i="3"/>
  <c r="P26" i="3" s="1"/>
  <c r="O26" i="3"/>
  <c r="N14" i="3"/>
  <c r="P14" i="3" s="1"/>
  <c r="O14" i="3"/>
  <c r="N30" i="3"/>
  <c r="P30" i="3" s="1"/>
  <c r="O30" i="3"/>
  <c r="N43" i="3"/>
  <c r="P43" i="3" s="1"/>
  <c r="O43" i="3"/>
  <c r="N24" i="3"/>
  <c r="P24" i="3" s="1"/>
  <c r="O24" i="3"/>
  <c r="N13" i="3"/>
  <c r="P13" i="3" s="1"/>
  <c r="O13" i="3"/>
  <c r="N15" i="3"/>
  <c r="P15" i="3" s="1"/>
  <c r="O15" i="3"/>
  <c r="N17" i="3"/>
  <c r="P17" i="3" s="1"/>
  <c r="O17" i="3"/>
  <c r="N36" i="3"/>
  <c r="P36" i="3" s="1"/>
  <c r="O36" i="3"/>
  <c r="N12" i="3"/>
  <c r="P12" i="3" s="1"/>
  <c r="O12" i="3"/>
  <c r="N18" i="3"/>
  <c r="P18" i="3" s="1"/>
  <c r="O18" i="3"/>
  <c r="N35" i="3"/>
  <c r="P35" i="3" s="1"/>
  <c r="O35" i="3"/>
  <c r="O37" i="3"/>
  <c r="N37" i="3"/>
  <c r="P37" i="3" s="1"/>
  <c r="N27" i="3"/>
  <c r="P27" i="3" s="1"/>
  <c r="O27" i="3"/>
  <c r="N42" i="3"/>
  <c r="P42" i="3" s="1"/>
  <c r="O42" i="3"/>
  <c r="N28" i="3"/>
  <c r="P28" i="3" s="1"/>
  <c r="O28" i="3"/>
  <c r="N16" i="3"/>
  <c r="P16" i="3" s="1"/>
  <c r="O16" i="3"/>
  <c r="O31" i="3"/>
  <c r="N31" i="3"/>
  <c r="P31" i="3" s="1"/>
  <c r="N20" i="3"/>
  <c r="P20" i="3" s="1"/>
  <c r="O20" i="3"/>
  <c r="N21" i="3"/>
  <c r="P21" i="3" s="1"/>
  <c r="O21" i="3"/>
  <c r="N8" i="3"/>
  <c r="P8" i="3" s="1"/>
  <c r="O8" i="3"/>
  <c r="N22" i="3"/>
  <c r="P22" i="3" s="1"/>
  <c r="O22" i="3"/>
  <c r="N38" i="3"/>
  <c r="P38" i="3" s="1"/>
  <c r="O38" i="3"/>
  <c r="N9" i="3"/>
  <c r="P9" i="3" s="1"/>
  <c r="O9" i="3"/>
  <c r="N23" i="3"/>
  <c r="P23" i="3" s="1"/>
  <c r="O23" i="3"/>
  <c r="N39" i="3"/>
  <c r="P39" i="3" s="1"/>
  <c r="O39" i="3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M2" i="3"/>
  <c r="F2" i="4" s="1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<sst xmlns="http://schemas.openxmlformats.org/spreadsheetml/2006/main" count="468" uniqueCount="120">
  <si>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</si>
  <si>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</si>
  <si>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</si>
  <si>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</si>
  <si>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</si>
  <si>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</si>
  <si>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</si>
  <si>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</si>
  <si>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</si>
  <si>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</si>
  <si>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</si>
  <si>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</si>
  <si>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</si>
  <si>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</si>
  <si>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</si>
  <si>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</si>
  <si>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</si>
  <si>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</si>
  <si>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</si>
  <si>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</si>
  <si>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</si>
  <si>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</si>
  <si>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</si>
  <si>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</si>
  <si>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</si>
  <si>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</si>
  <si>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</si>
  <si>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</si>
  <si>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</si>
  <si>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</si>
  <si>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</si>
  <si>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</si>
  <si>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</si>
  <si>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</si>
  <si>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</si>
  <si>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</si>
  <si>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</si>
  <si>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</si>
  <si>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</si>
  <si>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</si>
  <si>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</si>
  <si>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</si>
  <si>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</si>
  <si>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</si>
  <si>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</si>
  <si>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</si>
  <si>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</si>
  <si>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</si>
  <si>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</si>
  <si>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</si>
  <si>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</si>
  <si>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</si>
  <si>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</si>
  <si>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</si>
  <si>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</si>
  <si>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</si>
  <si>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</si>
  <si>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</si>
  <si>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</si>
  <si>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</si>
  <si>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</si>
  <si>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</si>
  <si>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</si>
  <si>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</si>
  <si>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</si>
  <si>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</si>
  <si>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</si>
  <si>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</si>
  <si>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</si>
  <si>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</si>
  <si>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</si>
  <si>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</si>
  <si>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</si>
  <si>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</si>
  <si>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</si>
  <si>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</si>
  <si>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</si>
  <si>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</si>
  <si>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</si>
  <si>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</si>
  <si>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</si>
  <si>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</si>
  <si>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</si>
  <si>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</si>
  <si>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</si>
  <si>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</si>
  <si>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</si>
  <si>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</si>
  <si>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</si>
  <si>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</si>
  <si>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</si>
  <si>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</si>
  <si>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</si>
  <si>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</si>
  <si>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</si>
  <si>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</si>
  <si>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CS - CNT - CIS</t>
  </si>
  <si>
    <t>CIS</t>
  </si>
  <si>
    <t>CNT</t>
  </si>
  <si>
    <t>CS</t>
  </si>
  <si>
    <t>CIS/CNT/CS</t>
  </si>
  <si>
    <t>CIS/CNT</t>
  </si>
  <si>
    <t>66/52</t>
  </si>
  <si>
    <t>71A/71B/71C</t>
  </si>
  <si>
    <t>74/79</t>
  </si>
  <si>
    <t>81B</t>
  </si>
  <si>
    <t>88A/89A</t>
  </si>
  <si>
    <t>88B/89A</t>
  </si>
  <si>
    <t>CNT/CS</t>
  </si>
  <si>
    <t>7401/41</t>
  </si>
  <si>
    <t>7402/3</t>
  </si>
  <si>
    <t>71A/71B/71C/73A</t>
  </si>
  <si>
    <t>72A/72B/75</t>
  </si>
  <si>
    <t>81A</t>
  </si>
  <si>
    <t>Late start, CIS 72B/75 are async</t>
  </si>
  <si>
    <t>59C</t>
  </si>
  <si>
    <t>82B</t>
  </si>
  <si>
    <t>Cross-list with a section of CS 1 or 2</t>
  </si>
  <si>
    <t>Bump enrollment cap from 20 to 30</t>
  </si>
  <si>
    <t>Does not match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</si>
</sst>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8" fillId="8" borderId="6" xfId="0" quotePrefix="1" applyFont="1" applyFill="1" applyBorder="1" applyAlignment="1" applyProtection="1">
      <alignment horizontal="left"/>
      <protection locked="0"/>
    </xf>
    <xf numFmtId="0" fontId="9" fillId="4" borderId="1" xfId="0" quotePrefix="1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6" borderId="1" xfId="1" applyFont="1" applyFill="1" applyBorder="1" applyAlignment="1" applyProtection="1">
      <alignment horizontal="left" wrapText="1"/>
      <protection locked="0"/>
    </xf>
    <xf numFmtId="0" fontId="12" fillId="0" borderId="1" xfId="1" applyFont="1" applyBorder="1" applyAlignment="1">
      <alignment horizontal="right" wrapText="1" indent="1"/>
    </xf>
    <xf numFmtId="2" fontId="12" fillId="4" borderId="1" xfId="0" applyNumberFormat="1" applyFont="1" applyFill="1" applyBorder="1" applyAlignment="1" applyProtection="1">
      <alignment horizontal="left"/>
      <protection locked="0"/>
    </xf>
    <xf numFmtId="2" fontId="12" fillId="6" borderId="1" xfId="1" applyNumberFormat="1" applyFont="1" applyFill="1" applyBorder="1" applyAlignment="1" applyProtection="1">
      <alignment horizontal="left" wrapText="1"/>
      <protection locked="0"/>
    </xf>
    <xf numFmtId="2" fontId="12" fillId="0" borderId="1" xfId="1" applyNumberFormat="1" applyFont="1" applyBorder="1" applyAlignment="1">
      <alignment horizontal="right" wrapText="1"/>
    </xf>
    <xf numFmtId="0" fontId="12" fillId="0" borderId="1" xfId="1" applyFont="1" applyBorder="1" applyAlignment="1">
      <alignment horizontal="right" wrapText="1"/>
    </xf>
    <xf numFmtId="164" fontId="12" fillId="0" borderId="1" xfId="1" applyNumberFormat="1" applyFont="1" applyBorder="1" applyAlignment="1">
      <alignment horizontal="right" wrapText="1"/>
    </xf>
    <xf numFmtId="0" fontId="12" fillId="0" borderId="1" xfId="0" applyFont="1" applyBorder="1" applyAlignment="1">
      <alignment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3" fillId="0" borderId="1" xfId="0" applyNumberFormat="1" applyFont="1" applyBorder="1" applyAlignment="1">
      <alignment horizontal="right"/>
    </xf>
    <xf numFmtId="165" fontId="13" fillId="10" borderId="16" xfId="3" applyNumberFormat="1" applyFont="1" applyFill="1" applyBorder="1"/>
    <xf numFmtId="164" fontId="13" fillId="0" borderId="1" xfId="0" applyNumberFormat="1" applyFont="1" applyBorder="1" applyAlignment="1">
      <alignment horizontal="right"/>
    </xf>
    <xf numFmtId="164" fontId="0" fillId="11" borderId="1" xfId="0" applyNumberFormat="1" applyFill="1" applyBorder="1" applyAlignment="1">
      <alignment horizontal="right"/>
    </xf>
    <xf numFmtId="0" fontId="0" fillId="11" borderId="0" xfId="0" applyFill="1"/>
    <xf numFmtId="0" fontId="14" fillId="4" borderId="1" xfId="0" applyFont="1" applyFill="1" applyBorder="1" applyAlignment="1" applyProtection="1">
      <alignment horizontal="left"/>
      <protection locked="0"/>
    </xf>
    <xf numFmtId="0" fontId="14" fillId="0" borderId="1" xfId="1" applyFont="1" applyBorder="1" applyAlignment="1">
      <alignment horizontal="right" wrapText="1"/>
    </xf>
    <xf numFmtId="164" fontId="14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Normal="10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59" customWidth="1"/>
    <col min="11" max="11" width="8.140625" style="59" customWidth="1"/>
    <col min="12" max="12" width="20.28515625" style="59" bestFit="1" customWidth="1"/>
    <col min="13" max="13" width="11.7109375" style="59" bestFit="1" customWidth="1"/>
    <col min="14" max="14" width="8.28515625" style="59" customWidth="1"/>
    <col min="15" max="15" width="9.140625" style="59"/>
    <col min="16" max="17" width="15.42578125" style="59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21" t="s">
        <v>19</v>
      </c>
      <c r="J1" s="122"/>
      <c r="K1" s="123"/>
      <c r="L1" s="67" t="s">
        <v>50</v>
      </c>
      <c r="M1" s="56" t="s">
        <v>51</v>
      </c>
      <c r="N1" s="57" t="s">
        <v>2</v>
      </c>
      <c r="O1" s="58" t="s">
        <v>3</v>
      </c>
      <c r="P1" s="68" t="s">
        <v>4</v>
      </c>
      <c r="Q1" s="91" t="s">
        <v>88</v>
      </c>
      <c r="R1" s="30" t="s">
        <v>49</v>
      </c>
    </row>
    <row r="2" spans="1:18" x14ac:dyDescent="0.25">
      <c r="G2" s="10" t="s">
        <v>5</v>
      </c>
      <c r="H2" s="83">
        <v>25</v>
      </c>
      <c r="I2" s="124" t="str">
        <f>'2025-26 Summary'!C2</f>
        <v>CS - CNT - CIS</v>
      </c>
      <c r="J2" s="124"/>
      <c r="K2" s="124"/>
      <c r="L2" s="11">
        <f>'2025-26 Summary'!D2</f>
        <v>25.72</v>
      </c>
      <c r="M2" s="4">
        <f>SUM(M7:M24)</f>
        <v>1.8166666666666667</v>
      </c>
      <c r="N2" s="4">
        <f>SUM(N7:N24)</f>
        <v>2029.5</v>
      </c>
      <c r="O2" s="4">
        <f>SUM(O7:O24)</f>
        <v>67.650000000000006</v>
      </c>
      <c r="P2" s="29">
        <f>N2/M2</f>
        <v>1117.1559633027523</v>
      </c>
      <c r="Q2" s="6">
        <f>O2/M2</f>
        <v>37.238532110091747</v>
      </c>
      <c r="R2" s="93" t="s">
        <v>92</v>
      </c>
    </row>
    <row r="3" spans="1:18" ht="19.5" customHeight="1" x14ac:dyDescent="0.25">
      <c r="A3" s="125"/>
      <c r="B3" s="126"/>
      <c r="C3" s="126"/>
      <c r="D3" s="126"/>
      <c r="E3" s="126"/>
      <c r="F3" s="126"/>
      <c r="G3" s="126"/>
      <c r="H3" s="126"/>
      <c r="I3" t="s">
        <v>36</v>
      </c>
      <c r="J3" s="119" t="s">
        <v>52</v>
      </c>
      <c r="K3" s="119"/>
      <c r="L3" s="120"/>
      <c r="M3" s="4">
        <f>'2025-26 Summary'!D2-'Summer 25'!M2-'Fall 25'!L2-'Spring 26'!L2</f>
        <v>2.8333333333344868E-2</v>
      </c>
      <c r="N3" s="14"/>
      <c r="O3" s="15"/>
      <c r="P3" s="15"/>
      <c r="Q3" s="60"/>
      <c r="R3" s="86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7"/>
      <c r="K4" s="69"/>
      <c r="L4" s="61"/>
      <c r="M4" s="61"/>
      <c r="O4" s="60"/>
      <c r="P4" s="60"/>
      <c r="Q4" s="60"/>
      <c r="R4" s="86" t="s">
        <v>94</v>
      </c>
    </row>
    <row r="5" spans="1:18" ht="19.149999999999999" customHeight="1" x14ac:dyDescent="0.25">
      <c r="N5" s="61"/>
      <c r="P5" s="60"/>
      <c r="Q5" s="60"/>
      <c r="R5" s="86" t="s">
        <v>95</v>
      </c>
    </row>
    <row r="6" spans="1:18" ht="80.45" customHeight="1" x14ac:dyDescent="0.25">
      <c r="A6" s="46" t="s">
        <v>28</v>
      </c>
      <c r="B6" s="46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2" t="s">
        <v>88</v>
      </c>
      <c r="R6" s="81" t="s">
        <v>13</v>
      </c>
    </row>
    <row r="7" spans="1:18" ht="15.75" customHeight="1" x14ac:dyDescent="0.25">
      <c r="A7" s="39" t="s">
        <v>97</v>
      </c>
      <c r="B7" s="48">
        <v>50</v>
      </c>
      <c r="C7" s="48" t="s">
        <v>48</v>
      </c>
      <c r="D7" s="48" t="s">
        <v>42</v>
      </c>
      <c r="E7" s="48"/>
      <c r="F7" s="48">
        <v>44</v>
      </c>
      <c r="G7" s="48">
        <f>38+38</f>
        <v>76</v>
      </c>
      <c r="H7" s="48">
        <f>ROUNDUP((38+38)/2, 0)</f>
        <v>38</v>
      </c>
      <c r="I7" s="48">
        <v>2</v>
      </c>
      <c r="J7" s="63">
        <f t="shared" ref="J7:J9" si="0">H7*I7</f>
        <v>76</v>
      </c>
      <c r="K7" s="70">
        <f>(54+18)/8</f>
        <v>9</v>
      </c>
      <c r="L7" s="71">
        <f>(54/18)+(18/18*0.75)</f>
        <v>3.75</v>
      </c>
      <c r="M7" s="62">
        <f t="shared" ref="M7" si="1">L7*I7/15</f>
        <v>0.5</v>
      </c>
      <c r="N7" s="63">
        <f>J7*K7</f>
        <v>684</v>
      </c>
      <c r="O7" s="64">
        <f>N7/30</f>
        <v>22.8</v>
      </c>
      <c r="P7" s="62">
        <f t="shared" ref="P7" si="2">N7/M7</f>
        <v>1368</v>
      </c>
      <c r="Q7" s="62">
        <f>O7/M7</f>
        <v>45.6</v>
      </c>
      <c r="R7" s="44"/>
    </row>
    <row r="8" spans="1:18" ht="15.75" customHeight="1" x14ac:dyDescent="0.25">
      <c r="A8" s="39" t="s">
        <v>98</v>
      </c>
      <c r="B8" s="39">
        <v>51</v>
      </c>
      <c r="C8" s="39" t="s">
        <v>48</v>
      </c>
      <c r="D8" s="48" t="s">
        <v>42</v>
      </c>
      <c r="E8" s="39"/>
      <c r="F8" s="48">
        <v>30</v>
      </c>
      <c r="G8" s="48">
        <v>20</v>
      </c>
      <c r="H8" s="31">
        <f>ROUNDUP((20+29)/2, 0)</f>
        <v>25</v>
      </c>
      <c r="I8" s="48">
        <v>1</v>
      </c>
      <c r="J8" s="63">
        <f t="shared" si="0"/>
        <v>25</v>
      </c>
      <c r="K8" s="70">
        <f>(54+54)/8</f>
        <v>13.5</v>
      </c>
      <c r="L8" s="71">
        <f>(54/18)+(54/18*0.75)</f>
        <v>5.25</v>
      </c>
      <c r="M8" s="62">
        <f t="shared" ref="M8:M24" si="3">L8*I8/15</f>
        <v>0.35</v>
      </c>
      <c r="N8" s="63">
        <f t="shared" ref="N8:N24" si="4">J8*K8</f>
        <v>337.5</v>
      </c>
      <c r="O8" s="64">
        <f t="shared" ref="O8:O24" si="5">N8/30</f>
        <v>11.25</v>
      </c>
      <c r="P8" s="62">
        <f t="shared" ref="P8:P24" si="6">N8/M8</f>
        <v>964.28571428571433</v>
      </c>
      <c r="Q8" s="62">
        <f t="shared" ref="Q8:Q24" si="7">O8/M8</f>
        <v>32.142857142857146</v>
      </c>
      <c r="R8" s="44"/>
    </row>
    <row r="9" spans="1:18" ht="15.75" customHeight="1" x14ac:dyDescent="0.25">
      <c r="A9" s="52" t="s">
        <v>99</v>
      </c>
      <c r="B9" s="52">
        <v>7</v>
      </c>
      <c r="C9" s="52" t="s">
        <v>48</v>
      </c>
      <c r="D9" s="48" t="s">
        <v>42</v>
      </c>
      <c r="E9" s="52"/>
      <c r="F9" s="52">
        <v>30</v>
      </c>
      <c r="G9" s="52">
        <f>25+27+29+29</f>
        <v>110</v>
      </c>
      <c r="H9" s="52">
        <f>ROUNDUP((25+27+29+29)/4, 0)</f>
        <v>28</v>
      </c>
      <c r="I9" s="52">
        <v>4</v>
      </c>
      <c r="J9" s="63">
        <f t="shared" si="0"/>
        <v>112</v>
      </c>
      <c r="K9" s="72">
        <f>(45+27)/8</f>
        <v>9</v>
      </c>
      <c r="L9" s="71">
        <f>(45/18)+(27/18*0.75)</f>
        <v>3.625</v>
      </c>
      <c r="M9" s="62">
        <f t="shared" si="3"/>
        <v>0.96666666666666667</v>
      </c>
      <c r="N9" s="63">
        <f t="shared" si="4"/>
        <v>1008</v>
      </c>
      <c r="O9" s="64">
        <f t="shared" si="5"/>
        <v>33.6</v>
      </c>
      <c r="P9" s="62">
        <f t="shared" si="6"/>
        <v>1042.7586206896551</v>
      </c>
      <c r="Q9" s="62">
        <f t="shared" si="7"/>
        <v>34.758620689655174</v>
      </c>
      <c r="R9" s="44"/>
    </row>
    <row r="10" spans="1:18" ht="15.75" customHeight="1" x14ac:dyDescent="0.25">
      <c r="A10" s="52"/>
      <c r="B10" s="52"/>
      <c r="C10" s="52"/>
      <c r="D10" s="48"/>
      <c r="E10" s="52"/>
      <c r="F10" s="52"/>
      <c r="G10" s="52"/>
      <c r="H10" s="52"/>
      <c r="I10" s="52"/>
      <c r="J10" s="63">
        <f t="shared" ref="J10:J24" si="8">H10*I10</f>
        <v>0</v>
      </c>
      <c r="K10" s="72"/>
      <c r="L10" s="72"/>
      <c r="M10" s="62">
        <f t="shared" si="3"/>
        <v>0</v>
      </c>
      <c r="N10" s="63">
        <f t="shared" si="4"/>
        <v>0</v>
      </c>
      <c r="O10" s="64">
        <f t="shared" si="5"/>
        <v>0</v>
      </c>
      <c r="P10" s="62" t="e">
        <f t="shared" si="6"/>
        <v>#DIV/0!</v>
      </c>
      <c r="Q10" s="62" t="e">
        <f t="shared" si="7"/>
        <v>#DIV/0!</v>
      </c>
      <c r="R10" s="44"/>
    </row>
    <row r="11" spans="1:18" ht="15.75" customHeight="1" x14ac:dyDescent="0.25">
      <c r="A11" s="52"/>
      <c r="B11" s="52"/>
      <c r="C11" s="52"/>
      <c r="D11" s="48"/>
      <c r="E11" s="52"/>
      <c r="F11" s="52"/>
      <c r="G11" s="52"/>
      <c r="H11" s="52"/>
      <c r="I11" s="52"/>
      <c r="J11" s="63">
        <f t="shared" si="8"/>
        <v>0</v>
      </c>
      <c r="K11" s="72"/>
      <c r="L11" s="72"/>
      <c r="M11" s="62">
        <f t="shared" si="3"/>
        <v>0</v>
      </c>
      <c r="N11" s="63">
        <f t="shared" si="4"/>
        <v>0</v>
      </c>
      <c r="O11" s="64">
        <f t="shared" si="5"/>
        <v>0</v>
      </c>
      <c r="P11" s="62" t="e">
        <f t="shared" si="6"/>
        <v>#DIV/0!</v>
      </c>
      <c r="Q11" s="62" t="e">
        <f t="shared" si="7"/>
        <v>#DIV/0!</v>
      </c>
      <c r="R11" s="44"/>
    </row>
    <row r="12" spans="1:18" ht="15.75" customHeight="1" x14ac:dyDescent="0.25">
      <c r="A12" s="52"/>
      <c r="B12" s="52"/>
      <c r="C12" s="52"/>
      <c r="D12" s="48"/>
      <c r="E12" s="52"/>
      <c r="F12" s="52"/>
      <c r="G12" s="52"/>
      <c r="H12" s="52"/>
      <c r="I12" s="52"/>
      <c r="J12" s="63">
        <f t="shared" si="8"/>
        <v>0</v>
      </c>
      <c r="K12" s="72"/>
      <c r="L12" s="72"/>
      <c r="M12" s="62">
        <f t="shared" si="3"/>
        <v>0</v>
      </c>
      <c r="N12" s="63">
        <f t="shared" si="4"/>
        <v>0</v>
      </c>
      <c r="O12" s="64">
        <f t="shared" si="5"/>
        <v>0</v>
      </c>
      <c r="P12" s="62" t="e">
        <f t="shared" si="6"/>
        <v>#DIV/0!</v>
      </c>
      <c r="Q12" s="62" t="e">
        <f t="shared" si="7"/>
        <v>#DIV/0!</v>
      </c>
      <c r="R12" s="44"/>
    </row>
    <row r="13" spans="1:18" ht="15.75" customHeight="1" x14ac:dyDescent="0.25">
      <c r="A13" s="52"/>
      <c r="B13" s="52"/>
      <c r="C13" s="52"/>
      <c r="D13" s="48"/>
      <c r="E13" s="52"/>
      <c r="F13" s="52"/>
      <c r="G13" s="52"/>
      <c r="H13" s="52"/>
      <c r="I13" s="52"/>
      <c r="J13" s="63">
        <f t="shared" si="8"/>
        <v>0</v>
      </c>
      <c r="K13" s="72"/>
      <c r="L13" s="72"/>
      <c r="M13" s="62">
        <f t="shared" si="3"/>
        <v>0</v>
      </c>
      <c r="N13" s="63">
        <f t="shared" si="4"/>
        <v>0</v>
      </c>
      <c r="O13" s="64">
        <f t="shared" si="5"/>
        <v>0</v>
      </c>
      <c r="P13" s="62" t="e">
        <f t="shared" si="6"/>
        <v>#DIV/0!</v>
      </c>
      <c r="Q13" s="62" t="e">
        <f t="shared" si="7"/>
        <v>#DIV/0!</v>
      </c>
      <c r="R13" s="44"/>
    </row>
    <row r="14" spans="1:18" ht="15.75" customHeight="1" x14ac:dyDescent="0.25">
      <c r="A14" s="52"/>
      <c r="B14" s="52"/>
      <c r="C14" s="52"/>
      <c r="D14" s="48"/>
      <c r="E14" s="52"/>
      <c r="F14" s="52"/>
      <c r="G14" s="52"/>
      <c r="H14" s="52"/>
      <c r="I14" s="52"/>
      <c r="J14" s="63">
        <f t="shared" si="8"/>
        <v>0</v>
      </c>
      <c r="K14" s="72"/>
      <c r="L14" s="72"/>
      <c r="M14" s="62">
        <f t="shared" si="3"/>
        <v>0</v>
      </c>
      <c r="N14" s="63">
        <f t="shared" si="4"/>
        <v>0</v>
      </c>
      <c r="O14" s="64">
        <f t="shared" si="5"/>
        <v>0</v>
      </c>
      <c r="P14" s="62" t="e">
        <f t="shared" si="6"/>
        <v>#DIV/0!</v>
      </c>
      <c r="Q14" s="62" t="e">
        <f t="shared" si="7"/>
        <v>#DIV/0!</v>
      </c>
      <c r="R14" s="44"/>
    </row>
    <row r="15" spans="1:18" ht="15.75" customHeight="1" x14ac:dyDescent="0.25">
      <c r="A15" s="52"/>
      <c r="B15" s="52"/>
      <c r="C15" s="52"/>
      <c r="D15" s="48"/>
      <c r="E15" s="52"/>
      <c r="F15" s="52"/>
      <c r="G15" s="52"/>
      <c r="H15" s="52"/>
      <c r="I15" s="52"/>
      <c r="J15" s="63">
        <f t="shared" si="8"/>
        <v>0</v>
      </c>
      <c r="K15" s="72"/>
      <c r="L15" s="72"/>
      <c r="M15" s="62">
        <f t="shared" si="3"/>
        <v>0</v>
      </c>
      <c r="N15" s="63">
        <f t="shared" si="4"/>
        <v>0</v>
      </c>
      <c r="O15" s="64">
        <f t="shared" si="5"/>
        <v>0</v>
      </c>
      <c r="P15" s="62" t="e">
        <f t="shared" si="6"/>
        <v>#DIV/0!</v>
      </c>
      <c r="Q15" s="62" t="e">
        <f t="shared" si="7"/>
        <v>#DIV/0!</v>
      </c>
      <c r="R15" s="44"/>
    </row>
    <row r="16" spans="1:18" ht="15.75" customHeight="1" x14ac:dyDescent="0.25">
      <c r="A16" s="52"/>
      <c r="B16" s="52"/>
      <c r="C16" s="52"/>
      <c r="D16" s="48"/>
      <c r="E16" s="52"/>
      <c r="F16" s="52"/>
      <c r="G16" s="52"/>
      <c r="H16" s="52"/>
      <c r="I16" s="52"/>
      <c r="J16" s="63">
        <f t="shared" si="8"/>
        <v>0</v>
      </c>
      <c r="K16" s="72"/>
      <c r="L16" s="72"/>
      <c r="M16" s="62">
        <f t="shared" si="3"/>
        <v>0</v>
      </c>
      <c r="N16" s="63">
        <f t="shared" si="4"/>
        <v>0</v>
      </c>
      <c r="O16" s="64">
        <f t="shared" si="5"/>
        <v>0</v>
      </c>
      <c r="P16" s="62" t="e">
        <f t="shared" si="6"/>
        <v>#DIV/0!</v>
      </c>
      <c r="Q16" s="62" t="e">
        <f t="shared" si="7"/>
        <v>#DIV/0!</v>
      </c>
      <c r="R16" s="44"/>
    </row>
    <row r="17" spans="1:18" ht="15.75" customHeight="1" x14ac:dyDescent="0.25">
      <c r="A17" s="52"/>
      <c r="B17" s="52"/>
      <c r="C17" s="52"/>
      <c r="D17" s="48"/>
      <c r="E17" s="52"/>
      <c r="F17" s="52"/>
      <c r="G17" s="52"/>
      <c r="H17" s="52"/>
      <c r="I17" s="52"/>
      <c r="J17" s="63">
        <f t="shared" si="8"/>
        <v>0</v>
      </c>
      <c r="K17" s="72"/>
      <c r="L17" s="72"/>
      <c r="M17" s="62">
        <f t="shared" si="3"/>
        <v>0</v>
      </c>
      <c r="N17" s="63">
        <f t="shared" si="4"/>
        <v>0</v>
      </c>
      <c r="O17" s="64">
        <f t="shared" si="5"/>
        <v>0</v>
      </c>
      <c r="P17" s="62" t="e">
        <f t="shared" si="6"/>
        <v>#DIV/0!</v>
      </c>
      <c r="Q17" s="62" t="e">
        <f t="shared" si="7"/>
        <v>#DIV/0!</v>
      </c>
      <c r="R17" s="44"/>
    </row>
    <row r="18" spans="1:18" ht="15.75" customHeight="1" x14ac:dyDescent="0.25">
      <c r="A18" s="52"/>
      <c r="B18" s="52"/>
      <c r="C18" s="52"/>
      <c r="D18" s="48"/>
      <c r="E18" s="52"/>
      <c r="F18" s="52"/>
      <c r="G18" s="52"/>
      <c r="H18" s="52"/>
      <c r="I18" s="52"/>
      <c r="J18" s="63">
        <f t="shared" si="8"/>
        <v>0</v>
      </c>
      <c r="K18" s="72"/>
      <c r="L18" s="72"/>
      <c r="M18" s="62">
        <f t="shared" si="3"/>
        <v>0</v>
      </c>
      <c r="N18" s="63">
        <f t="shared" si="4"/>
        <v>0</v>
      </c>
      <c r="O18" s="64">
        <f t="shared" si="5"/>
        <v>0</v>
      </c>
      <c r="P18" s="62" t="e">
        <f t="shared" si="6"/>
        <v>#DIV/0!</v>
      </c>
      <c r="Q18" s="62" t="e">
        <f t="shared" si="7"/>
        <v>#DIV/0!</v>
      </c>
      <c r="R18" s="44"/>
    </row>
    <row r="19" spans="1:18" ht="15.75" customHeight="1" x14ac:dyDescent="0.25">
      <c r="A19" s="52"/>
      <c r="B19" s="52"/>
      <c r="C19" s="52"/>
      <c r="D19" s="48"/>
      <c r="E19" s="52"/>
      <c r="F19" s="52"/>
      <c r="G19" s="52"/>
      <c r="H19" s="52"/>
      <c r="I19" s="52"/>
      <c r="J19" s="63">
        <f t="shared" si="8"/>
        <v>0</v>
      </c>
      <c r="K19" s="72"/>
      <c r="L19" s="72"/>
      <c r="M19" s="62">
        <f t="shared" si="3"/>
        <v>0</v>
      </c>
      <c r="N19" s="63">
        <f t="shared" si="4"/>
        <v>0</v>
      </c>
      <c r="O19" s="64">
        <f t="shared" si="5"/>
        <v>0</v>
      </c>
      <c r="P19" s="62" t="e">
        <f t="shared" si="6"/>
        <v>#DIV/0!</v>
      </c>
      <c r="Q19" s="62" t="e">
        <f t="shared" si="7"/>
        <v>#DIV/0!</v>
      </c>
      <c r="R19" s="44"/>
    </row>
    <row r="20" spans="1:18" ht="15.75" customHeight="1" x14ac:dyDescent="0.25">
      <c r="A20" s="52"/>
      <c r="B20" s="52"/>
      <c r="C20" s="52"/>
      <c r="D20" s="48"/>
      <c r="E20" s="52"/>
      <c r="F20" s="52"/>
      <c r="G20" s="52"/>
      <c r="H20" s="52"/>
      <c r="I20" s="52"/>
      <c r="J20" s="63">
        <f t="shared" si="8"/>
        <v>0</v>
      </c>
      <c r="K20" s="72"/>
      <c r="L20" s="72"/>
      <c r="M20" s="62">
        <f t="shared" si="3"/>
        <v>0</v>
      </c>
      <c r="N20" s="63">
        <f t="shared" si="4"/>
        <v>0</v>
      </c>
      <c r="O20" s="64">
        <f t="shared" si="5"/>
        <v>0</v>
      </c>
      <c r="P20" s="62" t="e">
        <f t="shared" si="6"/>
        <v>#DIV/0!</v>
      </c>
      <c r="Q20" s="62" t="e">
        <f t="shared" si="7"/>
        <v>#DIV/0!</v>
      </c>
      <c r="R20" s="44"/>
    </row>
    <row r="21" spans="1:18" ht="15.75" customHeight="1" x14ac:dyDescent="0.25">
      <c r="A21" s="52"/>
      <c r="B21" s="52"/>
      <c r="C21" s="52"/>
      <c r="D21" s="48"/>
      <c r="E21" s="52"/>
      <c r="F21" s="52"/>
      <c r="G21" s="52"/>
      <c r="H21" s="52"/>
      <c r="I21" s="52"/>
      <c r="J21" s="63">
        <f t="shared" si="8"/>
        <v>0</v>
      </c>
      <c r="K21" s="72"/>
      <c r="L21" s="72"/>
      <c r="M21" s="62">
        <f t="shared" si="3"/>
        <v>0</v>
      </c>
      <c r="N21" s="63">
        <f t="shared" si="4"/>
        <v>0</v>
      </c>
      <c r="O21" s="64">
        <f t="shared" si="5"/>
        <v>0</v>
      </c>
      <c r="P21" s="62" t="e">
        <f t="shared" si="6"/>
        <v>#DIV/0!</v>
      </c>
      <c r="Q21" s="62" t="e">
        <f t="shared" si="7"/>
        <v>#DIV/0!</v>
      </c>
      <c r="R21" s="44"/>
    </row>
    <row r="22" spans="1:18" ht="15.75" customHeight="1" x14ac:dyDescent="0.25">
      <c r="A22" s="52"/>
      <c r="B22" s="52"/>
      <c r="C22" s="52"/>
      <c r="D22" s="48"/>
      <c r="E22" s="52"/>
      <c r="F22" s="52"/>
      <c r="G22" s="52"/>
      <c r="H22" s="52"/>
      <c r="I22" s="52"/>
      <c r="J22" s="63">
        <f t="shared" si="8"/>
        <v>0</v>
      </c>
      <c r="K22" s="72"/>
      <c r="L22" s="72"/>
      <c r="M22" s="62">
        <f t="shared" si="3"/>
        <v>0</v>
      </c>
      <c r="N22" s="63">
        <f t="shared" si="4"/>
        <v>0</v>
      </c>
      <c r="O22" s="64">
        <f t="shared" si="5"/>
        <v>0</v>
      </c>
      <c r="P22" s="62" t="e">
        <f t="shared" si="6"/>
        <v>#DIV/0!</v>
      </c>
      <c r="Q22" s="62" t="e">
        <f t="shared" si="7"/>
        <v>#DIV/0!</v>
      </c>
      <c r="R22" s="44"/>
    </row>
    <row r="23" spans="1:18" ht="15.75" customHeight="1" x14ac:dyDescent="0.25">
      <c r="A23" s="52"/>
      <c r="B23" s="52"/>
      <c r="C23" s="52"/>
      <c r="D23" s="48"/>
      <c r="E23" s="52"/>
      <c r="F23" s="52"/>
      <c r="G23" s="52"/>
      <c r="H23" s="52"/>
      <c r="I23" s="52"/>
      <c r="J23" s="63">
        <f t="shared" si="8"/>
        <v>0</v>
      </c>
      <c r="K23" s="72"/>
      <c r="L23" s="72"/>
      <c r="M23" s="62">
        <f t="shared" si="3"/>
        <v>0</v>
      </c>
      <c r="N23" s="63">
        <f t="shared" si="4"/>
        <v>0</v>
      </c>
      <c r="O23" s="64">
        <f t="shared" si="5"/>
        <v>0</v>
      </c>
      <c r="P23" s="62" t="e">
        <f t="shared" si="6"/>
        <v>#DIV/0!</v>
      </c>
      <c r="Q23" s="62" t="e">
        <f t="shared" si="7"/>
        <v>#DIV/0!</v>
      </c>
      <c r="R23" s="44"/>
    </row>
    <row r="24" spans="1:18" ht="15.75" customHeight="1" x14ac:dyDescent="0.25">
      <c r="A24" s="53"/>
      <c r="B24" s="53"/>
      <c r="C24" s="53"/>
      <c r="D24" s="48"/>
      <c r="E24" s="53"/>
      <c r="F24" s="53"/>
      <c r="G24" s="53"/>
      <c r="H24" s="53"/>
      <c r="I24" s="53"/>
      <c r="J24" s="63">
        <f t="shared" si="8"/>
        <v>0</v>
      </c>
      <c r="K24" s="73"/>
      <c r="L24" s="73"/>
      <c r="M24" s="62">
        <f t="shared" si="3"/>
        <v>0</v>
      </c>
      <c r="N24" s="63">
        <f t="shared" si="4"/>
        <v>0</v>
      </c>
      <c r="O24" s="64">
        <f t="shared" si="5"/>
        <v>0</v>
      </c>
      <c r="P24" s="62" t="e">
        <f t="shared" si="6"/>
        <v>#DIV/0!</v>
      </c>
      <c r="Q24" s="62" t="e">
        <f t="shared" si="7"/>
        <v>#DIV/0!</v>
      </c>
      <c r="R24" s="44"/>
    </row>
    <row r="25" spans="1:18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2"/>
    </row>
    <row r="26" spans="1:18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5"/>
    </row>
    <row r="27" spans="1:18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8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4"/>
      <c r="K28" s="74"/>
      <c r="L28" s="74"/>
      <c r="M28" s="74"/>
      <c r="N28" s="74"/>
      <c r="O28" s="74"/>
      <c r="P28" s="74"/>
      <c r="Q28" s="74"/>
      <c r="R28" s="42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53"/>
  <sheetViews>
    <sheetView zoomScaleNormal="100" workbookViewId="0">
      <pane ySplit="6" topLeftCell="A31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5" customWidth="1"/>
    <col min="10" max="10" width="8.140625" customWidth="1"/>
    <col min="11" max="11" width="21" bestFit="1" customWidth="1"/>
    <col min="12" max="12" width="11.7109375" style="59" bestFit="1" customWidth="1"/>
    <col min="13" max="13" width="8.28515625" style="59" customWidth="1"/>
    <col min="14" max="14" width="9.140625" style="59"/>
    <col min="15" max="16" width="15.42578125" style="59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21" t="s">
        <v>19</v>
      </c>
      <c r="I1" s="122"/>
      <c r="J1" s="123"/>
      <c r="K1" s="2" t="s">
        <v>58</v>
      </c>
      <c r="L1" s="56" t="s">
        <v>59</v>
      </c>
      <c r="M1" s="57" t="s">
        <v>2</v>
      </c>
      <c r="N1" s="58" t="s">
        <v>3</v>
      </c>
      <c r="O1" s="56" t="s">
        <v>4</v>
      </c>
      <c r="P1" s="56" t="s">
        <v>88</v>
      </c>
    </row>
    <row r="2" spans="1:18" x14ac:dyDescent="0.25">
      <c r="F2" s="10" t="s">
        <v>15</v>
      </c>
      <c r="G2" s="83">
        <v>25</v>
      </c>
      <c r="H2" s="127" t="str">
        <f>'2025-26 Summary'!C2</f>
        <v>CS - CNT - CIS</v>
      </c>
      <c r="I2" s="127"/>
      <c r="J2" s="127"/>
      <c r="K2" s="11">
        <f>'2025-26 Summary'!D2</f>
        <v>25.72</v>
      </c>
      <c r="L2" s="4">
        <f>SUM(L7:L46)</f>
        <v>11.883333333333328</v>
      </c>
      <c r="M2" s="5">
        <f>SUM(M7:M46)</f>
        <v>6192.7678571428569</v>
      </c>
      <c r="N2" s="6">
        <f>SUM(N7:N46)</f>
        <v>206.42559523809518</v>
      </c>
      <c r="O2" s="6">
        <f>M2/L2</f>
        <v>521.13053496293355</v>
      </c>
      <c r="P2" s="6">
        <f>N2/L2</f>
        <v>17.371017832097781</v>
      </c>
    </row>
    <row r="3" spans="1:18" ht="19.5" customHeight="1" x14ac:dyDescent="0.25">
      <c r="A3" s="125"/>
      <c r="B3" s="126"/>
      <c r="C3" s="126"/>
      <c r="D3" s="126"/>
      <c r="E3" s="126"/>
      <c r="F3" s="126"/>
      <c r="G3" s="126"/>
      <c r="I3" s="119" t="s">
        <v>52</v>
      </c>
      <c r="J3" s="119"/>
      <c r="K3" s="120"/>
      <c r="L3" s="4">
        <f>'2025-26 Summary'!D2-'Summer 25'!M2-'Fall 25'!L2-'Spring 26'!L2</f>
        <v>2.8333333333344868E-2</v>
      </c>
      <c r="N3" s="60"/>
      <c r="O3" s="60"/>
      <c r="P3" s="60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7"/>
      <c r="J4" s="22"/>
      <c r="K4" s="16"/>
      <c r="L4" s="61"/>
      <c r="N4" s="60"/>
      <c r="O4" s="60"/>
      <c r="P4" s="60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1"/>
      <c r="N5" s="60"/>
      <c r="O5" s="60"/>
      <c r="P5" s="60"/>
    </row>
    <row r="6" spans="1:18" ht="78.599999999999994" customHeight="1" x14ac:dyDescent="0.25">
      <c r="A6" s="46" t="s">
        <v>28</v>
      </c>
      <c r="B6" s="46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6" t="s">
        <v>88</v>
      </c>
      <c r="Q6" s="82" t="s">
        <v>13</v>
      </c>
      <c r="R6" s="55"/>
    </row>
    <row r="7" spans="1:18" ht="15.75" customHeight="1" x14ac:dyDescent="0.25">
      <c r="A7" s="48" t="s">
        <v>97</v>
      </c>
      <c r="B7" s="48">
        <v>10</v>
      </c>
      <c r="C7" s="48" t="s">
        <v>75</v>
      </c>
      <c r="D7" s="48" t="s">
        <v>42</v>
      </c>
      <c r="E7" s="48"/>
      <c r="F7" s="48">
        <v>25</v>
      </c>
      <c r="G7" s="31">
        <f>ROUNDUP((25+29)/2, 0)</f>
        <v>27</v>
      </c>
      <c r="H7" s="48">
        <v>1</v>
      </c>
      <c r="I7" s="66">
        <f t="shared" ref="I7:I46" si="0">G7*H7</f>
        <v>27</v>
      </c>
      <c r="J7" s="49">
        <f>54/18</f>
        <v>3</v>
      </c>
      <c r="K7" s="49">
        <f>54/18</f>
        <v>3</v>
      </c>
      <c r="L7" s="62">
        <f t="shared" ref="L7" si="1">K7*H7/15</f>
        <v>0.2</v>
      </c>
      <c r="M7" s="63">
        <f t="shared" ref="M7" si="2">(I7*J7)</f>
        <v>81</v>
      </c>
      <c r="N7" s="64">
        <f>M7/30</f>
        <v>2.7</v>
      </c>
      <c r="O7" s="62">
        <f>M7/L7</f>
        <v>405</v>
      </c>
      <c r="P7" s="62">
        <f t="shared" ref="P7:P17" si="3">N7/L7</f>
        <v>13.5</v>
      </c>
      <c r="Q7" s="50"/>
    </row>
    <row r="8" spans="1:18" ht="15.75" customHeight="1" x14ac:dyDescent="0.25">
      <c r="A8" s="48" t="s">
        <v>100</v>
      </c>
      <c r="B8" s="48">
        <v>43</v>
      </c>
      <c r="C8" s="48" t="s">
        <v>75</v>
      </c>
      <c r="D8" s="48" t="s">
        <v>42</v>
      </c>
      <c r="E8" s="48"/>
      <c r="F8" s="48">
        <v>33</v>
      </c>
      <c r="G8" s="31">
        <f>ROUNDUP((33+33+30+30)/4, 0)</f>
        <v>32</v>
      </c>
      <c r="H8" s="48">
        <v>1</v>
      </c>
      <c r="I8" s="66">
        <f t="shared" si="0"/>
        <v>32</v>
      </c>
      <c r="J8" s="49">
        <f>54/18</f>
        <v>3</v>
      </c>
      <c r="K8" s="49">
        <f>54/18</f>
        <v>3</v>
      </c>
      <c r="L8" s="62">
        <f t="shared" ref="L8:L46" si="4">K8*H8/15</f>
        <v>0.2</v>
      </c>
      <c r="M8" s="63">
        <f t="shared" ref="M8:M46" si="5">(I8*J8)</f>
        <v>96</v>
      </c>
      <c r="N8" s="64">
        <f t="shared" ref="N8:N46" si="6">M8/30</f>
        <v>3.2</v>
      </c>
      <c r="O8" s="62">
        <f t="shared" ref="O8:O46" si="7">M8/L8</f>
        <v>480</v>
      </c>
      <c r="P8" s="62">
        <f t="shared" si="3"/>
        <v>16</v>
      </c>
      <c r="Q8" s="50"/>
    </row>
    <row r="9" spans="1:18" ht="15.75" customHeight="1" x14ac:dyDescent="0.25">
      <c r="A9" s="48" t="s">
        <v>97</v>
      </c>
      <c r="B9" s="39">
        <v>50</v>
      </c>
      <c r="C9" s="48" t="s">
        <v>75</v>
      </c>
      <c r="D9" s="48" t="s">
        <v>42</v>
      </c>
      <c r="E9" s="48"/>
      <c r="F9" s="48">
        <f>42+45</f>
        <v>87</v>
      </c>
      <c r="G9" s="31">
        <f>ROUNDUP((44+39+35+39)/4, 0)</f>
        <v>40</v>
      </c>
      <c r="H9" s="48">
        <v>2</v>
      </c>
      <c r="I9" s="66">
        <f t="shared" si="0"/>
        <v>80</v>
      </c>
      <c r="J9" s="49">
        <f>(54+18)/18</f>
        <v>4</v>
      </c>
      <c r="K9" s="32">
        <f>(54/18)+(18/18*0.75)</f>
        <v>3.75</v>
      </c>
      <c r="L9" s="62">
        <f t="shared" si="4"/>
        <v>0.5</v>
      </c>
      <c r="M9" s="63">
        <f t="shared" si="5"/>
        <v>320</v>
      </c>
      <c r="N9" s="64">
        <f t="shared" si="6"/>
        <v>10.666666666666666</v>
      </c>
      <c r="O9" s="62">
        <f t="shared" si="7"/>
        <v>640</v>
      </c>
      <c r="P9" s="62">
        <f t="shared" si="3"/>
        <v>21.333333333333332</v>
      </c>
      <c r="Q9" s="50"/>
    </row>
    <row r="10" spans="1:18" ht="15.75" customHeight="1" x14ac:dyDescent="0.25">
      <c r="A10" s="48" t="s">
        <v>97</v>
      </c>
      <c r="B10" s="48">
        <v>50</v>
      </c>
      <c r="C10" s="48" t="s">
        <v>75</v>
      </c>
      <c r="D10" s="48" t="s">
        <v>43</v>
      </c>
      <c r="E10" s="48"/>
      <c r="F10" s="48">
        <v>19</v>
      </c>
      <c r="G10" s="31">
        <f>ROUNDUP((19+21+18)/3, 0)</f>
        <v>20</v>
      </c>
      <c r="H10" s="48">
        <v>1</v>
      </c>
      <c r="I10" s="66">
        <f t="shared" si="0"/>
        <v>20</v>
      </c>
      <c r="J10" s="49">
        <f>(54+18)/18</f>
        <v>4</v>
      </c>
      <c r="K10" s="32">
        <f>(54/18)+(18/18*0.75)</f>
        <v>3.75</v>
      </c>
      <c r="L10" s="62">
        <f t="shared" si="4"/>
        <v>0.25</v>
      </c>
      <c r="M10" s="63">
        <f t="shared" si="5"/>
        <v>80</v>
      </c>
      <c r="N10" s="64">
        <f t="shared" si="6"/>
        <v>2.6666666666666665</v>
      </c>
      <c r="O10" s="62">
        <f t="shared" si="7"/>
        <v>320</v>
      </c>
      <c r="P10" s="62">
        <f t="shared" si="3"/>
        <v>10.666666666666666</v>
      </c>
      <c r="Q10" s="50"/>
    </row>
    <row r="11" spans="1:18" ht="15.75" customHeight="1" x14ac:dyDescent="0.25">
      <c r="A11" s="48" t="s">
        <v>97</v>
      </c>
      <c r="B11" s="48">
        <v>54</v>
      </c>
      <c r="C11" s="48" t="s">
        <v>75</v>
      </c>
      <c r="D11" s="48" t="s">
        <v>42</v>
      </c>
      <c r="E11" s="48"/>
      <c r="F11" s="48">
        <v>29</v>
      </c>
      <c r="G11" s="31">
        <f>ROUNDUP((29+26+34+26)/4, 0)</f>
        <v>29</v>
      </c>
      <c r="H11" s="48">
        <v>1</v>
      </c>
      <c r="I11" s="66">
        <f t="shared" si="0"/>
        <v>29</v>
      </c>
      <c r="J11" s="49">
        <f>(54+54)/18</f>
        <v>6</v>
      </c>
      <c r="K11" s="32">
        <f>(54/18)+(54/18*0.75)</f>
        <v>5.25</v>
      </c>
      <c r="L11" s="62">
        <f t="shared" si="4"/>
        <v>0.35</v>
      </c>
      <c r="M11" s="63">
        <f t="shared" si="5"/>
        <v>174</v>
      </c>
      <c r="N11" s="64">
        <f t="shared" si="6"/>
        <v>5.8</v>
      </c>
      <c r="O11" s="62">
        <f t="shared" si="7"/>
        <v>497.14285714285717</v>
      </c>
      <c r="P11" s="62">
        <f t="shared" si="3"/>
        <v>16.571428571428573</v>
      </c>
      <c r="Q11" s="50"/>
    </row>
    <row r="12" spans="1:18" ht="15.75" customHeight="1" x14ac:dyDescent="0.25">
      <c r="A12" s="39" t="s">
        <v>97</v>
      </c>
      <c r="B12" s="39">
        <v>55</v>
      </c>
      <c r="C12" s="48" t="s">
        <v>75</v>
      </c>
      <c r="D12" s="48" t="s">
        <v>42</v>
      </c>
      <c r="E12" s="48"/>
      <c r="F12" s="48">
        <v>25</v>
      </c>
      <c r="G12" s="31">
        <f>ROUNDUP((25+29+18+19)/4, 0)</f>
        <v>23</v>
      </c>
      <c r="H12" s="48">
        <v>1</v>
      </c>
      <c r="I12" s="66">
        <f t="shared" si="0"/>
        <v>23</v>
      </c>
      <c r="J12" s="49">
        <f>(54+54)/18</f>
        <v>6</v>
      </c>
      <c r="K12" s="32">
        <f>(54/18)+(54/18*0.75)</f>
        <v>5.25</v>
      </c>
      <c r="L12" s="62">
        <f t="shared" si="4"/>
        <v>0.35</v>
      </c>
      <c r="M12" s="63">
        <f t="shared" si="5"/>
        <v>138</v>
      </c>
      <c r="N12" s="64">
        <f t="shared" si="6"/>
        <v>4.5999999999999996</v>
      </c>
      <c r="O12" s="62">
        <f t="shared" si="7"/>
        <v>394.28571428571433</v>
      </c>
      <c r="P12" s="62">
        <f t="shared" si="3"/>
        <v>13.142857142857142</v>
      </c>
      <c r="Q12" s="50"/>
    </row>
    <row r="13" spans="1:18" ht="15.75" customHeight="1" x14ac:dyDescent="0.25">
      <c r="A13" s="101" t="s">
        <v>97</v>
      </c>
      <c r="B13" s="101">
        <v>57</v>
      </c>
      <c r="C13" s="101" t="s">
        <v>75</v>
      </c>
      <c r="D13" s="101" t="s">
        <v>42</v>
      </c>
      <c r="E13" s="101"/>
      <c r="F13" s="101">
        <v>0</v>
      </c>
      <c r="G13" s="102">
        <f>ROUNDUP((7+8+12)/3, 0)</f>
        <v>9</v>
      </c>
      <c r="H13" s="101">
        <v>0</v>
      </c>
      <c r="I13" s="103">
        <f t="shared" si="0"/>
        <v>0</v>
      </c>
      <c r="J13" s="104">
        <f>(36+54)/18</f>
        <v>5</v>
      </c>
      <c r="K13" s="105">
        <f>(36/18)+(54/18*0.75)</f>
        <v>4.25</v>
      </c>
      <c r="L13" s="106">
        <f t="shared" si="4"/>
        <v>0</v>
      </c>
      <c r="M13" s="107">
        <f t="shared" si="5"/>
        <v>0</v>
      </c>
      <c r="N13" s="108">
        <f t="shared" si="6"/>
        <v>0</v>
      </c>
      <c r="O13" s="106" t="e">
        <f t="shared" si="7"/>
        <v>#DIV/0!</v>
      </c>
      <c r="P13" s="106" t="e">
        <f t="shared" si="3"/>
        <v>#DIV/0!</v>
      </c>
      <c r="Q13" s="109"/>
    </row>
    <row r="14" spans="1:18" ht="15.75" customHeight="1" x14ac:dyDescent="0.25">
      <c r="A14" s="48" t="s">
        <v>97</v>
      </c>
      <c r="B14" s="39">
        <v>59</v>
      </c>
      <c r="C14" s="48" t="s">
        <v>75</v>
      </c>
      <c r="D14" s="48" t="s">
        <v>42</v>
      </c>
      <c r="E14" s="48"/>
      <c r="F14" s="48">
        <v>28</v>
      </c>
      <c r="G14" s="31">
        <f>ROUNDUP((28+16+8+25)/4, 0)</f>
        <v>20</v>
      </c>
      <c r="H14" s="48">
        <v>1</v>
      </c>
      <c r="I14" s="66">
        <f t="shared" si="0"/>
        <v>20</v>
      </c>
      <c r="J14" s="49">
        <f>(45+27)/18</f>
        <v>4</v>
      </c>
      <c r="K14" s="32">
        <f>(45/18)+(27/18*0.75)</f>
        <v>3.625</v>
      </c>
      <c r="L14" s="62">
        <f t="shared" si="4"/>
        <v>0.24166666666666667</v>
      </c>
      <c r="M14" s="63">
        <f t="shared" si="5"/>
        <v>80</v>
      </c>
      <c r="N14" s="64">
        <f t="shared" si="6"/>
        <v>2.6666666666666665</v>
      </c>
      <c r="O14" s="62">
        <f t="shared" si="7"/>
        <v>331.0344827586207</v>
      </c>
      <c r="P14" s="62">
        <f t="shared" si="3"/>
        <v>11.034482758620689</v>
      </c>
      <c r="Q14" s="50"/>
    </row>
    <row r="15" spans="1:18" ht="15.75" customHeight="1" x14ac:dyDescent="0.25">
      <c r="A15" s="48" t="s">
        <v>97</v>
      </c>
      <c r="B15" s="39">
        <v>60</v>
      </c>
      <c r="C15" s="48" t="s">
        <v>75</v>
      </c>
      <c r="D15" s="48" t="s">
        <v>42</v>
      </c>
      <c r="E15" s="48"/>
      <c r="F15" s="48">
        <v>26</v>
      </c>
      <c r="G15" s="31">
        <f>ROUNDUP((26+23+16+22)/4, 0)</f>
        <v>22</v>
      </c>
      <c r="H15" s="48">
        <v>1</v>
      </c>
      <c r="I15" s="66">
        <f t="shared" si="0"/>
        <v>22</v>
      </c>
      <c r="J15" s="49">
        <f>(54+18)/18</f>
        <v>4</v>
      </c>
      <c r="K15" s="32">
        <f>(54/18)+(18/18*0.75)</f>
        <v>3.75</v>
      </c>
      <c r="L15" s="62">
        <f t="shared" si="4"/>
        <v>0.25</v>
      </c>
      <c r="M15" s="63">
        <f t="shared" si="5"/>
        <v>88</v>
      </c>
      <c r="N15" s="64">
        <f t="shared" si="6"/>
        <v>2.9333333333333331</v>
      </c>
      <c r="O15" s="62">
        <f t="shared" si="7"/>
        <v>352</v>
      </c>
      <c r="P15" s="62">
        <f t="shared" si="3"/>
        <v>11.733333333333333</v>
      </c>
      <c r="Q15" s="50"/>
    </row>
    <row r="16" spans="1:18" ht="15.75" customHeight="1" x14ac:dyDescent="0.25">
      <c r="A16" s="48" t="s">
        <v>101</v>
      </c>
      <c r="B16" s="39" t="s">
        <v>102</v>
      </c>
      <c r="C16" s="48" t="s">
        <v>75</v>
      </c>
      <c r="D16" s="48" t="s">
        <v>42</v>
      </c>
      <c r="E16" s="48"/>
      <c r="F16" s="48">
        <v>34</v>
      </c>
      <c r="G16" s="31">
        <f>ROUNDUP((34+38+30+24)/4, 0)</f>
        <v>32</v>
      </c>
      <c r="H16" s="48">
        <v>1</v>
      </c>
      <c r="I16" s="66">
        <f t="shared" si="0"/>
        <v>32</v>
      </c>
      <c r="J16" s="49">
        <f>(54+18)/18</f>
        <v>4</v>
      </c>
      <c r="K16" s="32">
        <f>(54/18)+(18/18*0.75)</f>
        <v>3.75</v>
      </c>
      <c r="L16" s="62">
        <f t="shared" si="4"/>
        <v>0.25</v>
      </c>
      <c r="M16" s="63">
        <f t="shared" si="5"/>
        <v>128</v>
      </c>
      <c r="N16" s="64">
        <f t="shared" si="6"/>
        <v>4.2666666666666666</v>
      </c>
      <c r="O16" s="62">
        <f t="shared" si="7"/>
        <v>512</v>
      </c>
      <c r="P16" s="62">
        <f t="shared" si="3"/>
        <v>17.066666666666666</v>
      </c>
      <c r="Q16" s="50"/>
    </row>
    <row r="17" spans="1:17" ht="15.75" customHeight="1" x14ac:dyDescent="0.25">
      <c r="A17" s="48" t="s">
        <v>101</v>
      </c>
      <c r="B17" s="39" t="s">
        <v>102</v>
      </c>
      <c r="C17" s="48" t="s">
        <v>75</v>
      </c>
      <c r="D17" s="48" t="s">
        <v>43</v>
      </c>
      <c r="E17" s="48"/>
      <c r="F17" s="48">
        <v>28</v>
      </c>
      <c r="G17" s="31">
        <f>ROUNDUP((28+26+25+17)/4, 0)</f>
        <v>24</v>
      </c>
      <c r="H17" s="48">
        <v>1</v>
      </c>
      <c r="I17" s="66">
        <f t="shared" si="0"/>
        <v>24</v>
      </c>
      <c r="J17" s="49">
        <f>(54+18)/18</f>
        <v>4</v>
      </c>
      <c r="K17" s="32">
        <f>(54/18)+(18/18*0.75)</f>
        <v>3.75</v>
      </c>
      <c r="L17" s="62">
        <f t="shared" si="4"/>
        <v>0.25</v>
      </c>
      <c r="M17" s="63">
        <f t="shared" si="5"/>
        <v>96</v>
      </c>
      <c r="N17" s="64">
        <f t="shared" si="6"/>
        <v>3.2</v>
      </c>
      <c r="O17" s="62">
        <f t="shared" si="7"/>
        <v>384</v>
      </c>
      <c r="P17" s="62">
        <f t="shared" si="3"/>
        <v>12.8</v>
      </c>
      <c r="Q17" s="50"/>
    </row>
    <row r="18" spans="1:17" ht="15.75" customHeight="1" x14ac:dyDescent="0.25">
      <c r="A18" s="48" t="s">
        <v>97</v>
      </c>
      <c r="B18" s="39" t="s">
        <v>103</v>
      </c>
      <c r="C18" s="48" t="s">
        <v>76</v>
      </c>
      <c r="D18" s="48" t="s">
        <v>42</v>
      </c>
      <c r="E18" s="48"/>
      <c r="F18" s="48">
        <v>15</v>
      </c>
      <c r="G18" s="31">
        <f>ROUNDUP((15+32)/2, 0)</f>
        <v>24</v>
      </c>
      <c r="H18" s="48">
        <v>1</v>
      </c>
      <c r="I18" s="66">
        <f t="shared" si="0"/>
        <v>24</v>
      </c>
      <c r="J18" s="49">
        <f>54/8</f>
        <v>6.75</v>
      </c>
      <c r="K18" s="32">
        <f>54/18*0.75</f>
        <v>2.25</v>
      </c>
      <c r="L18" s="62">
        <f t="shared" si="4"/>
        <v>0.15</v>
      </c>
      <c r="M18" s="63">
        <f t="shared" si="5"/>
        <v>162</v>
      </c>
      <c r="N18" s="64">
        <f t="shared" si="6"/>
        <v>5.4</v>
      </c>
      <c r="O18" s="62">
        <f t="shared" si="7"/>
        <v>1080</v>
      </c>
      <c r="P18" s="62">
        <f>N18/L18</f>
        <v>36.000000000000007</v>
      </c>
      <c r="Q18" s="50"/>
    </row>
    <row r="19" spans="1:17" ht="15.75" customHeight="1" x14ac:dyDescent="0.25">
      <c r="A19" s="48" t="s">
        <v>97</v>
      </c>
      <c r="B19" s="39" t="s">
        <v>111</v>
      </c>
      <c r="C19" s="48" t="s">
        <v>77</v>
      </c>
      <c r="D19" s="48" t="s">
        <v>42</v>
      </c>
      <c r="E19" s="48"/>
      <c r="F19" s="48">
        <v>27</v>
      </c>
      <c r="G19" s="31">
        <f>ROUNDUP((27+32)/2, 0)</f>
        <v>30</v>
      </c>
      <c r="H19" s="48">
        <v>1</v>
      </c>
      <c r="I19" s="66">
        <f t="shared" si="0"/>
        <v>30</v>
      </c>
      <c r="J19" s="49">
        <f>54/8</f>
        <v>6.75</v>
      </c>
      <c r="K19" s="32">
        <f>54/18*0.75</f>
        <v>2.25</v>
      </c>
      <c r="L19" s="62">
        <f t="shared" si="4"/>
        <v>0.15</v>
      </c>
      <c r="M19" s="63">
        <f t="shared" si="5"/>
        <v>202.5</v>
      </c>
      <c r="N19" s="64">
        <f t="shared" si="6"/>
        <v>6.75</v>
      </c>
      <c r="O19" s="62">
        <f t="shared" si="7"/>
        <v>1350</v>
      </c>
      <c r="P19" s="62">
        <f>N19/L19</f>
        <v>45</v>
      </c>
      <c r="Q19" s="50"/>
    </row>
    <row r="20" spans="1:17" ht="15.75" customHeight="1" x14ac:dyDescent="0.25">
      <c r="A20" s="48" t="s">
        <v>97</v>
      </c>
      <c r="B20" s="39" t="s">
        <v>112</v>
      </c>
      <c r="C20" s="48" t="s">
        <v>78</v>
      </c>
      <c r="D20" s="48" t="s">
        <v>55</v>
      </c>
      <c r="E20" s="48"/>
      <c r="F20" s="48">
        <v>15</v>
      </c>
      <c r="G20" s="31">
        <f>ROUNDUP((15+28+14+20)/4, 0)</f>
        <v>20</v>
      </c>
      <c r="H20" s="48">
        <v>1</v>
      </c>
      <c r="I20" s="66">
        <f t="shared" si="0"/>
        <v>20</v>
      </c>
      <c r="J20" s="49">
        <f>54/14</f>
        <v>3.8571428571428572</v>
      </c>
      <c r="K20" s="32">
        <f>54/18*0.75</f>
        <v>2.25</v>
      </c>
      <c r="L20" s="62">
        <f t="shared" si="4"/>
        <v>0.15</v>
      </c>
      <c r="M20" s="63">
        <f t="shared" si="5"/>
        <v>77.142857142857139</v>
      </c>
      <c r="N20" s="64">
        <f t="shared" si="6"/>
        <v>2.5714285714285712</v>
      </c>
      <c r="O20" s="62">
        <f t="shared" si="7"/>
        <v>514.28571428571433</v>
      </c>
      <c r="P20" s="62">
        <f t="shared" ref="P20:P46" si="8">N20/L20</f>
        <v>17.142857142857142</v>
      </c>
      <c r="Q20" s="50" t="s">
        <v>114</v>
      </c>
    </row>
    <row r="21" spans="1:17" ht="15.75" customHeight="1" x14ac:dyDescent="0.25">
      <c r="A21" s="101" t="s">
        <v>97</v>
      </c>
      <c r="B21" s="101" t="s">
        <v>104</v>
      </c>
      <c r="C21" s="101" t="s">
        <v>75</v>
      </c>
      <c r="D21" s="101" t="s">
        <v>42</v>
      </c>
      <c r="E21" s="101"/>
      <c r="F21" s="101">
        <v>0</v>
      </c>
      <c r="G21" s="102">
        <f>ROUNDUP((14+14)/2, 0)</f>
        <v>14</v>
      </c>
      <c r="H21" s="101">
        <v>0</v>
      </c>
      <c r="I21" s="103">
        <f t="shared" si="0"/>
        <v>0</v>
      </c>
      <c r="J21" s="104">
        <f>(36+54)/18</f>
        <v>5</v>
      </c>
      <c r="K21" s="105">
        <f>(36/18)+(54/18*0.75)</f>
        <v>4.25</v>
      </c>
      <c r="L21" s="106">
        <f t="shared" si="4"/>
        <v>0</v>
      </c>
      <c r="M21" s="107">
        <f t="shared" si="5"/>
        <v>0</v>
      </c>
      <c r="N21" s="108">
        <f t="shared" si="6"/>
        <v>0</v>
      </c>
      <c r="O21" s="106" t="e">
        <f t="shared" si="7"/>
        <v>#DIV/0!</v>
      </c>
      <c r="P21" s="106" t="e">
        <f t="shared" si="8"/>
        <v>#DIV/0!</v>
      </c>
      <c r="Q21" s="109"/>
    </row>
    <row r="22" spans="1:17" ht="15.75" customHeight="1" x14ac:dyDescent="0.25">
      <c r="A22" s="48" t="s">
        <v>97</v>
      </c>
      <c r="B22" s="39" t="s">
        <v>113</v>
      </c>
      <c r="C22" s="48" t="s">
        <v>76</v>
      </c>
      <c r="D22" s="48" t="s">
        <v>42</v>
      </c>
      <c r="E22" s="48"/>
      <c r="F22" s="48">
        <v>17</v>
      </c>
      <c r="G22" s="31">
        <v>17</v>
      </c>
      <c r="H22" s="48">
        <v>1</v>
      </c>
      <c r="I22" s="66">
        <f t="shared" si="0"/>
        <v>17</v>
      </c>
      <c r="J22" s="49">
        <f>54/8</f>
        <v>6.75</v>
      </c>
      <c r="K22" s="32">
        <f>54/18</f>
        <v>3</v>
      </c>
      <c r="L22" s="62">
        <f t="shared" si="4"/>
        <v>0.2</v>
      </c>
      <c r="M22" s="63">
        <f t="shared" si="5"/>
        <v>114.75</v>
      </c>
      <c r="N22" s="64">
        <f t="shared" si="6"/>
        <v>3.8250000000000002</v>
      </c>
      <c r="O22" s="62">
        <f t="shared" si="7"/>
        <v>573.75</v>
      </c>
      <c r="P22" s="62">
        <f t="shared" si="8"/>
        <v>19.125</v>
      </c>
      <c r="Q22" s="50"/>
    </row>
    <row r="23" spans="1:17" ht="15.75" customHeight="1" x14ac:dyDescent="0.25">
      <c r="A23" s="48" t="s">
        <v>97</v>
      </c>
      <c r="B23" s="39" t="s">
        <v>105</v>
      </c>
      <c r="C23" s="48" t="s">
        <v>77</v>
      </c>
      <c r="D23" s="48" t="s">
        <v>42</v>
      </c>
      <c r="E23" s="48"/>
      <c r="F23" s="48">
        <v>17</v>
      </c>
      <c r="G23" s="31">
        <f>ROUNDUP((17+7)/2, 0)</f>
        <v>12</v>
      </c>
      <c r="H23" s="48">
        <v>1</v>
      </c>
      <c r="I23" s="66">
        <f t="shared" si="0"/>
        <v>12</v>
      </c>
      <c r="J23" s="49">
        <f>54/8</f>
        <v>6.75</v>
      </c>
      <c r="K23" s="49">
        <v>3</v>
      </c>
      <c r="L23" s="62">
        <f t="shared" si="4"/>
        <v>0.2</v>
      </c>
      <c r="M23" s="63">
        <f t="shared" si="5"/>
        <v>81</v>
      </c>
      <c r="N23" s="64">
        <f t="shared" si="6"/>
        <v>2.7</v>
      </c>
      <c r="O23" s="62">
        <f t="shared" si="7"/>
        <v>405</v>
      </c>
      <c r="P23" s="62">
        <f t="shared" si="8"/>
        <v>13.5</v>
      </c>
      <c r="Q23" s="50"/>
    </row>
    <row r="24" spans="1:17" ht="15.75" customHeight="1" x14ac:dyDescent="0.25">
      <c r="A24" s="48" t="s">
        <v>97</v>
      </c>
      <c r="B24" s="39" t="s">
        <v>106</v>
      </c>
      <c r="C24" s="48" t="s">
        <v>76</v>
      </c>
      <c r="D24" s="48" t="s">
        <v>42</v>
      </c>
      <c r="E24" s="48"/>
      <c r="F24" s="48">
        <v>26</v>
      </c>
      <c r="G24" s="31">
        <f>ROUNDUP((26+9+12+33)/4, 0)</f>
        <v>20</v>
      </c>
      <c r="H24" s="48">
        <v>1</v>
      </c>
      <c r="I24" s="66">
        <f t="shared" si="0"/>
        <v>20</v>
      </c>
      <c r="J24" s="49">
        <f>(18+27)/8</f>
        <v>5.625</v>
      </c>
      <c r="K24" s="32">
        <f>(18/18)+(27/18*0.75)</f>
        <v>2.125</v>
      </c>
      <c r="L24" s="62">
        <f t="shared" si="4"/>
        <v>0.14166666666666666</v>
      </c>
      <c r="M24" s="63">
        <f t="shared" si="5"/>
        <v>112.5</v>
      </c>
      <c r="N24" s="64">
        <f t="shared" si="6"/>
        <v>3.75</v>
      </c>
      <c r="O24" s="62">
        <f t="shared" si="7"/>
        <v>794.11764705882354</v>
      </c>
      <c r="P24" s="62">
        <f t="shared" si="8"/>
        <v>26.47058823529412</v>
      </c>
      <c r="Q24" s="50"/>
    </row>
    <row r="25" spans="1:17" ht="15.75" customHeight="1" x14ac:dyDescent="0.25">
      <c r="A25" s="48" t="s">
        <v>97</v>
      </c>
      <c r="B25" s="39" t="s">
        <v>107</v>
      </c>
      <c r="C25" s="48" t="s">
        <v>77</v>
      </c>
      <c r="D25" s="48" t="s">
        <v>42</v>
      </c>
      <c r="E25" s="48"/>
      <c r="F25" s="48">
        <v>18</v>
      </c>
      <c r="G25" s="31">
        <f>ROUNDUP((18+11+16+28)/4, 0)</f>
        <v>19</v>
      </c>
      <c r="H25" s="48">
        <v>1</v>
      </c>
      <c r="I25" s="66">
        <f t="shared" si="0"/>
        <v>19</v>
      </c>
      <c r="J25" s="49">
        <f>(18+27)/8</f>
        <v>5.625</v>
      </c>
      <c r="K25" s="32">
        <f>(18/18)+(27/18*0.75)</f>
        <v>2.125</v>
      </c>
      <c r="L25" s="62">
        <f t="shared" si="4"/>
        <v>0.14166666666666666</v>
      </c>
      <c r="M25" s="63">
        <f t="shared" si="5"/>
        <v>106.875</v>
      </c>
      <c r="N25" s="64">
        <f t="shared" si="6"/>
        <v>3.5625</v>
      </c>
      <c r="O25" s="62">
        <f t="shared" si="7"/>
        <v>754.41176470588232</v>
      </c>
      <c r="P25" s="62">
        <f t="shared" si="8"/>
        <v>25.147058823529413</v>
      </c>
      <c r="Q25" s="50"/>
    </row>
    <row r="26" spans="1:17" ht="15.75" customHeight="1" x14ac:dyDescent="0.25">
      <c r="A26" s="39" t="s">
        <v>98</v>
      </c>
      <c r="B26" s="48">
        <v>51</v>
      </c>
      <c r="C26" s="48" t="s">
        <v>75</v>
      </c>
      <c r="D26" s="48" t="s">
        <v>42</v>
      </c>
      <c r="E26" s="48"/>
      <c r="F26" s="48">
        <v>27</v>
      </c>
      <c r="G26" s="31">
        <f>ROUNDUP((27+27+26+15)/4, 0)</f>
        <v>24</v>
      </c>
      <c r="H26" s="48">
        <v>1</v>
      </c>
      <c r="I26" s="66">
        <f t="shared" si="0"/>
        <v>24</v>
      </c>
      <c r="J26" s="49">
        <f>(54+54)/18</f>
        <v>6</v>
      </c>
      <c r="K26" s="32">
        <f>(54/18)+(54/18*0.75)</f>
        <v>5.25</v>
      </c>
      <c r="L26" s="62">
        <f t="shared" si="4"/>
        <v>0.35</v>
      </c>
      <c r="M26" s="63">
        <f t="shared" si="5"/>
        <v>144</v>
      </c>
      <c r="N26" s="64">
        <f t="shared" si="6"/>
        <v>4.8</v>
      </c>
      <c r="O26" s="62">
        <f t="shared" si="7"/>
        <v>411.42857142857144</v>
      </c>
      <c r="P26" s="62">
        <f t="shared" si="8"/>
        <v>13.714285714285715</v>
      </c>
      <c r="Q26" s="50"/>
    </row>
    <row r="27" spans="1:17" ht="15.75" customHeight="1" x14ac:dyDescent="0.25">
      <c r="A27" s="39" t="s">
        <v>98</v>
      </c>
      <c r="B27" s="48">
        <v>51</v>
      </c>
      <c r="C27" s="48" t="s">
        <v>75</v>
      </c>
      <c r="D27" s="48" t="s">
        <v>43</v>
      </c>
      <c r="E27" s="48"/>
      <c r="F27" s="48">
        <v>18</v>
      </c>
      <c r="G27" s="31">
        <f>ROUNDUP((18+25+14+9)/4, 0)</f>
        <v>17</v>
      </c>
      <c r="H27" s="48">
        <v>1</v>
      </c>
      <c r="I27" s="66">
        <f t="shared" si="0"/>
        <v>17</v>
      </c>
      <c r="J27" s="49">
        <f>(54+54)/18</f>
        <v>6</v>
      </c>
      <c r="K27" s="32">
        <f>(54/18)+(54/18*0.75)</f>
        <v>5.25</v>
      </c>
      <c r="L27" s="62">
        <f t="shared" si="4"/>
        <v>0.35</v>
      </c>
      <c r="M27" s="63">
        <f t="shared" si="5"/>
        <v>102</v>
      </c>
      <c r="N27" s="64">
        <f t="shared" si="6"/>
        <v>3.4</v>
      </c>
      <c r="O27" s="62">
        <f t="shared" si="7"/>
        <v>291.42857142857144</v>
      </c>
      <c r="P27" s="62">
        <f t="shared" si="8"/>
        <v>9.7142857142857153</v>
      </c>
      <c r="Q27" s="50"/>
    </row>
    <row r="28" spans="1:17" ht="15.75" customHeight="1" x14ac:dyDescent="0.25">
      <c r="A28" s="39" t="s">
        <v>98</v>
      </c>
      <c r="B28" s="39">
        <v>55</v>
      </c>
      <c r="C28" s="48" t="s">
        <v>75</v>
      </c>
      <c r="D28" s="48" t="s">
        <v>42</v>
      </c>
      <c r="E28" s="48"/>
      <c r="F28" s="48">
        <v>29</v>
      </c>
      <c r="G28" s="31">
        <f>ROUNDUP((29+26+18+23)/4, 0)</f>
        <v>24</v>
      </c>
      <c r="H28" s="48">
        <v>1</v>
      </c>
      <c r="I28" s="66">
        <f t="shared" si="0"/>
        <v>24</v>
      </c>
      <c r="J28" s="49">
        <f t="shared" ref="J28:J33" si="9">(45+27)/18</f>
        <v>4</v>
      </c>
      <c r="K28" s="32">
        <f t="shared" ref="K28:K35" si="10">(45/18)+(27/18*0.75)</f>
        <v>3.625</v>
      </c>
      <c r="L28" s="62">
        <f t="shared" si="4"/>
        <v>0.24166666666666667</v>
      </c>
      <c r="M28" s="63">
        <f t="shared" si="5"/>
        <v>96</v>
      </c>
      <c r="N28" s="64">
        <f t="shared" si="6"/>
        <v>3.2</v>
      </c>
      <c r="O28" s="62">
        <f t="shared" si="7"/>
        <v>397.24137931034483</v>
      </c>
      <c r="P28" s="62">
        <f t="shared" si="8"/>
        <v>13.241379310344827</v>
      </c>
      <c r="Q28" s="50"/>
    </row>
    <row r="29" spans="1:17" ht="15.75" customHeight="1" x14ac:dyDescent="0.25">
      <c r="A29" s="48" t="s">
        <v>98</v>
      </c>
      <c r="B29" s="48">
        <v>68</v>
      </c>
      <c r="C29" s="48" t="s">
        <v>75</v>
      </c>
      <c r="D29" s="48" t="s">
        <v>43</v>
      </c>
      <c r="E29" s="48"/>
      <c r="F29" s="48">
        <v>32</v>
      </c>
      <c r="G29" s="31">
        <f>ROUNDUP((32+30+21+30)/4, 0)</f>
        <v>29</v>
      </c>
      <c r="H29" s="48">
        <v>1</v>
      </c>
      <c r="I29" s="66">
        <f t="shared" si="0"/>
        <v>29</v>
      </c>
      <c r="J29" s="49">
        <f t="shared" si="9"/>
        <v>4</v>
      </c>
      <c r="K29" s="32">
        <f t="shared" si="10"/>
        <v>3.625</v>
      </c>
      <c r="L29" s="62">
        <f t="shared" si="4"/>
        <v>0.24166666666666667</v>
      </c>
      <c r="M29" s="63">
        <f t="shared" si="5"/>
        <v>116</v>
      </c>
      <c r="N29" s="64">
        <f t="shared" si="6"/>
        <v>3.8666666666666667</v>
      </c>
      <c r="O29" s="62">
        <f t="shared" si="7"/>
        <v>480</v>
      </c>
      <c r="P29" s="62">
        <f t="shared" si="8"/>
        <v>16</v>
      </c>
      <c r="Q29" s="50"/>
    </row>
    <row r="30" spans="1:17" ht="15.75" customHeight="1" x14ac:dyDescent="0.25">
      <c r="A30" s="48" t="s">
        <v>98</v>
      </c>
      <c r="B30" s="48">
        <v>69</v>
      </c>
      <c r="C30" s="48" t="s">
        <v>75</v>
      </c>
      <c r="D30" s="48" t="s">
        <v>43</v>
      </c>
      <c r="E30" s="48"/>
      <c r="F30" s="48">
        <v>26</v>
      </c>
      <c r="G30" s="31">
        <f>ROUNDUP((26+31+23+23)/4, 0)</f>
        <v>26</v>
      </c>
      <c r="H30" s="48">
        <v>1</v>
      </c>
      <c r="I30" s="66">
        <f t="shared" si="0"/>
        <v>26</v>
      </c>
      <c r="J30" s="49">
        <f t="shared" si="9"/>
        <v>4</v>
      </c>
      <c r="K30" s="32">
        <f t="shared" si="10"/>
        <v>3.625</v>
      </c>
      <c r="L30" s="62">
        <f t="shared" si="4"/>
        <v>0.24166666666666667</v>
      </c>
      <c r="M30" s="63">
        <f t="shared" si="5"/>
        <v>104</v>
      </c>
      <c r="N30" s="64">
        <f t="shared" si="6"/>
        <v>3.4666666666666668</v>
      </c>
      <c r="O30" s="62">
        <f t="shared" si="7"/>
        <v>430.34482758620692</v>
      </c>
      <c r="P30" s="62">
        <f t="shared" si="8"/>
        <v>14.344827586206897</v>
      </c>
      <c r="Q30" s="50"/>
    </row>
    <row r="31" spans="1:17" ht="15.75" customHeight="1" x14ac:dyDescent="0.25">
      <c r="A31" s="48" t="s">
        <v>98</v>
      </c>
      <c r="B31" s="48">
        <v>7285</v>
      </c>
      <c r="C31" s="48" t="s">
        <v>75</v>
      </c>
      <c r="D31" s="48" t="s">
        <v>53</v>
      </c>
      <c r="E31" s="48"/>
      <c r="F31" s="48">
        <v>17</v>
      </c>
      <c r="G31" s="31">
        <f>ROUNDUP((17+23)/2, 0)</f>
        <v>20</v>
      </c>
      <c r="H31" s="48">
        <v>1</v>
      </c>
      <c r="I31" s="66">
        <f t="shared" si="0"/>
        <v>20</v>
      </c>
      <c r="J31" s="49">
        <f t="shared" si="9"/>
        <v>4</v>
      </c>
      <c r="K31" s="32">
        <f t="shared" si="10"/>
        <v>3.625</v>
      </c>
      <c r="L31" s="62">
        <f t="shared" si="4"/>
        <v>0.24166666666666667</v>
      </c>
      <c r="M31" s="63">
        <f t="shared" si="5"/>
        <v>80</v>
      </c>
      <c r="N31" s="64">
        <f t="shared" si="6"/>
        <v>2.6666666666666665</v>
      </c>
      <c r="O31" s="62">
        <f t="shared" si="7"/>
        <v>331.0344827586207</v>
      </c>
      <c r="P31" s="62">
        <f t="shared" si="8"/>
        <v>11.034482758620689</v>
      </c>
      <c r="Q31" s="50"/>
    </row>
    <row r="32" spans="1:17" ht="15.75" customHeight="1" x14ac:dyDescent="0.25">
      <c r="A32" s="48" t="s">
        <v>108</v>
      </c>
      <c r="B32" s="48" t="s">
        <v>109</v>
      </c>
      <c r="C32" s="48" t="s">
        <v>75</v>
      </c>
      <c r="D32" s="48" t="s">
        <v>42</v>
      </c>
      <c r="E32" s="48"/>
      <c r="F32" s="48">
        <v>35</v>
      </c>
      <c r="G32" s="31">
        <f>ROUNDUP((35+34+19)/3, 0)</f>
        <v>30</v>
      </c>
      <c r="H32" s="48">
        <v>1</v>
      </c>
      <c r="I32" s="66">
        <f t="shared" si="0"/>
        <v>30</v>
      </c>
      <c r="J32" s="49">
        <f t="shared" si="9"/>
        <v>4</v>
      </c>
      <c r="K32" s="32">
        <f t="shared" si="10"/>
        <v>3.625</v>
      </c>
      <c r="L32" s="62">
        <f t="shared" si="4"/>
        <v>0.24166666666666667</v>
      </c>
      <c r="M32" s="63">
        <f t="shared" si="5"/>
        <v>120</v>
      </c>
      <c r="N32" s="64">
        <f t="shared" si="6"/>
        <v>4</v>
      </c>
      <c r="O32" s="62">
        <f t="shared" si="7"/>
        <v>496.55172413793105</v>
      </c>
      <c r="P32" s="62">
        <f t="shared" si="8"/>
        <v>16.551724137931036</v>
      </c>
      <c r="Q32" s="50"/>
    </row>
    <row r="33" spans="1:17" ht="15.75" customHeight="1" x14ac:dyDescent="0.25">
      <c r="A33" s="48" t="s">
        <v>108</v>
      </c>
      <c r="B33" s="48" t="s">
        <v>110</v>
      </c>
      <c r="C33" s="48" t="s">
        <v>75</v>
      </c>
      <c r="D33" s="48" t="s">
        <v>42</v>
      </c>
      <c r="E33" s="48"/>
      <c r="F33" s="48">
        <v>15</v>
      </c>
      <c r="G33" s="31">
        <f>ROUNDUP((15+8+19)/3, 0)</f>
        <v>14</v>
      </c>
      <c r="H33" s="48">
        <v>1</v>
      </c>
      <c r="I33" s="66">
        <f t="shared" si="0"/>
        <v>14</v>
      </c>
      <c r="J33" s="49">
        <f t="shared" si="9"/>
        <v>4</v>
      </c>
      <c r="K33" s="32">
        <f t="shared" si="10"/>
        <v>3.625</v>
      </c>
      <c r="L33" s="62">
        <f t="shared" si="4"/>
        <v>0.24166666666666667</v>
      </c>
      <c r="M33" s="63">
        <f t="shared" si="5"/>
        <v>56</v>
      </c>
      <c r="N33" s="64">
        <f t="shared" si="6"/>
        <v>1.8666666666666667</v>
      </c>
      <c r="O33" s="62">
        <f t="shared" si="7"/>
        <v>231.72413793103448</v>
      </c>
      <c r="P33" s="62">
        <f t="shared" si="8"/>
        <v>7.7241379310344831</v>
      </c>
      <c r="Q33" s="50"/>
    </row>
    <row r="34" spans="1:17" ht="15.75" customHeight="1" x14ac:dyDescent="0.25">
      <c r="A34" s="48" t="s">
        <v>98</v>
      </c>
      <c r="B34" s="48">
        <v>8001</v>
      </c>
      <c r="C34" s="48" t="s">
        <v>76</v>
      </c>
      <c r="D34" s="48" t="s">
        <v>43</v>
      </c>
      <c r="E34" s="48"/>
      <c r="F34" s="48">
        <v>34</v>
      </c>
      <c r="G34" s="31">
        <f>ROUNDUP((34+28+28+27)/4, 0)</f>
        <v>30</v>
      </c>
      <c r="H34" s="48">
        <v>1</v>
      </c>
      <c r="I34" s="66">
        <f t="shared" ref="I34:I38" si="11">G34*H34</f>
        <v>30</v>
      </c>
      <c r="J34" s="49">
        <f>(45+27)/8</f>
        <v>9</v>
      </c>
      <c r="K34" s="32">
        <f t="shared" si="10"/>
        <v>3.625</v>
      </c>
      <c r="L34" s="62">
        <f t="shared" si="4"/>
        <v>0.24166666666666667</v>
      </c>
      <c r="M34" s="63">
        <f t="shared" si="5"/>
        <v>270</v>
      </c>
      <c r="N34" s="64">
        <f t="shared" si="6"/>
        <v>9</v>
      </c>
      <c r="O34" s="62">
        <f t="shared" si="7"/>
        <v>1117.2413793103449</v>
      </c>
      <c r="P34" s="62">
        <f t="shared" si="8"/>
        <v>37.241379310344826</v>
      </c>
      <c r="Q34" s="50"/>
    </row>
    <row r="35" spans="1:17" ht="15.75" customHeight="1" x14ac:dyDescent="0.25">
      <c r="A35" s="48" t="s">
        <v>98</v>
      </c>
      <c r="B35" s="48">
        <v>8002</v>
      </c>
      <c r="C35" s="48" t="s">
        <v>77</v>
      </c>
      <c r="D35" s="48" t="s">
        <v>43</v>
      </c>
      <c r="E35" s="48"/>
      <c r="F35" s="48">
        <v>46</v>
      </c>
      <c r="G35" s="31">
        <f>ROUNDUP((46+29+40+24)/4, 0)</f>
        <v>35</v>
      </c>
      <c r="H35" s="48">
        <v>1</v>
      </c>
      <c r="I35" s="66">
        <f t="shared" si="11"/>
        <v>35</v>
      </c>
      <c r="J35" s="49">
        <f>(45+27)/8</f>
        <v>9</v>
      </c>
      <c r="K35" s="32">
        <f t="shared" si="10"/>
        <v>3.625</v>
      </c>
      <c r="L35" s="62">
        <f t="shared" si="4"/>
        <v>0.24166666666666667</v>
      </c>
      <c r="M35" s="63">
        <f t="shared" si="5"/>
        <v>315</v>
      </c>
      <c r="N35" s="64">
        <f t="shared" si="6"/>
        <v>10.5</v>
      </c>
      <c r="O35" s="62">
        <f t="shared" si="7"/>
        <v>1303.4482758620691</v>
      </c>
      <c r="P35" s="62">
        <f t="shared" si="8"/>
        <v>43.448275862068968</v>
      </c>
      <c r="Q35" s="50"/>
    </row>
    <row r="36" spans="1:17" ht="15.75" customHeight="1" x14ac:dyDescent="0.25">
      <c r="A36" s="48" t="s">
        <v>99</v>
      </c>
      <c r="B36" s="48">
        <v>1</v>
      </c>
      <c r="C36" s="48" t="s">
        <v>75</v>
      </c>
      <c r="D36" s="48" t="s">
        <v>55</v>
      </c>
      <c r="E36" s="48"/>
      <c r="F36" s="48">
        <f>37+37+31+33</f>
        <v>138</v>
      </c>
      <c r="G36" s="31">
        <f>ROUNDUP((35+33+33)/3, 0)</f>
        <v>34</v>
      </c>
      <c r="H36" s="48">
        <v>4</v>
      </c>
      <c r="I36" s="66">
        <f t="shared" si="11"/>
        <v>136</v>
      </c>
      <c r="J36" s="49">
        <f>(54+54)/18</f>
        <v>6</v>
      </c>
      <c r="K36" s="32">
        <f>(54/18)+(54/18*0.75)</f>
        <v>5.25</v>
      </c>
      <c r="L36" s="62">
        <f t="shared" si="4"/>
        <v>1.4</v>
      </c>
      <c r="M36" s="63">
        <f t="shared" si="5"/>
        <v>816</v>
      </c>
      <c r="N36" s="64">
        <f t="shared" si="6"/>
        <v>27.2</v>
      </c>
      <c r="O36" s="62">
        <f t="shared" si="7"/>
        <v>582.85714285714289</v>
      </c>
      <c r="P36" s="62">
        <f t="shared" si="8"/>
        <v>19.428571428571431</v>
      </c>
      <c r="Q36" s="50"/>
    </row>
    <row r="37" spans="1:17" ht="15.75" customHeight="1" x14ac:dyDescent="0.25">
      <c r="A37" s="48" t="s">
        <v>99</v>
      </c>
      <c r="B37" s="48">
        <v>1</v>
      </c>
      <c r="C37" s="48" t="s">
        <v>75</v>
      </c>
      <c r="D37" s="48" t="s">
        <v>40</v>
      </c>
      <c r="E37" s="48"/>
      <c r="F37" s="48">
        <v>27</v>
      </c>
      <c r="G37" s="31">
        <f>ROUNDUP((27+36+29)/3, 0)</f>
        <v>31</v>
      </c>
      <c r="H37" s="48">
        <v>1</v>
      </c>
      <c r="I37" s="66">
        <f t="shared" si="11"/>
        <v>31</v>
      </c>
      <c r="J37" s="49">
        <f>(54+54)/18</f>
        <v>6</v>
      </c>
      <c r="K37" s="32">
        <f>(54/18)+(54/18*0.75)</f>
        <v>5.25</v>
      </c>
      <c r="L37" s="62">
        <f t="shared" si="4"/>
        <v>0.35</v>
      </c>
      <c r="M37" s="63">
        <f t="shared" si="5"/>
        <v>186</v>
      </c>
      <c r="N37" s="64">
        <f t="shared" si="6"/>
        <v>6.2</v>
      </c>
      <c r="O37" s="62">
        <f t="shared" si="7"/>
        <v>531.42857142857144</v>
      </c>
      <c r="P37" s="62">
        <f t="shared" si="8"/>
        <v>17.714285714285715</v>
      </c>
      <c r="Q37" s="50"/>
    </row>
    <row r="38" spans="1:17" ht="15.75" customHeight="1" x14ac:dyDescent="0.25">
      <c r="A38" s="48" t="s">
        <v>99</v>
      </c>
      <c r="B38" s="48">
        <v>1</v>
      </c>
      <c r="C38" s="48" t="s">
        <v>75</v>
      </c>
      <c r="D38" s="48" t="s">
        <v>41</v>
      </c>
      <c r="E38" s="48"/>
      <c r="F38" s="48">
        <v>38</v>
      </c>
      <c r="G38" s="31">
        <f>ROUNDUP((38+37+33)/3, 0)</f>
        <v>36</v>
      </c>
      <c r="H38" s="48">
        <v>1</v>
      </c>
      <c r="I38" s="66">
        <f t="shared" si="11"/>
        <v>36</v>
      </c>
      <c r="J38" s="49">
        <f>(54+54)/18</f>
        <v>6</v>
      </c>
      <c r="K38" s="32">
        <f>(54/18)+(54/18*0.75)</f>
        <v>5.25</v>
      </c>
      <c r="L38" s="62">
        <f t="shared" si="4"/>
        <v>0.35</v>
      </c>
      <c r="M38" s="63">
        <f t="shared" si="5"/>
        <v>216</v>
      </c>
      <c r="N38" s="64">
        <f t="shared" si="6"/>
        <v>7.2</v>
      </c>
      <c r="O38" s="62">
        <f t="shared" si="7"/>
        <v>617.14285714285722</v>
      </c>
      <c r="P38" s="62">
        <f t="shared" si="8"/>
        <v>20.571428571428573</v>
      </c>
      <c r="Q38" s="50"/>
    </row>
    <row r="39" spans="1:17" ht="15.75" customHeight="1" x14ac:dyDescent="0.25">
      <c r="A39" s="48" t="s">
        <v>99</v>
      </c>
      <c r="B39" s="48">
        <v>2</v>
      </c>
      <c r="C39" s="48" t="s">
        <v>75</v>
      </c>
      <c r="D39" s="48" t="s">
        <v>55</v>
      </c>
      <c r="E39" s="48"/>
      <c r="F39" s="48">
        <f>30+27</f>
        <v>57</v>
      </c>
      <c r="G39" s="31">
        <f>ROUNDUP((29+27+23)/3, 0)</f>
        <v>27</v>
      </c>
      <c r="H39" s="48">
        <v>2</v>
      </c>
      <c r="I39" s="66">
        <f t="shared" si="0"/>
        <v>54</v>
      </c>
      <c r="J39" s="49">
        <f>(54+54)/18</f>
        <v>6</v>
      </c>
      <c r="K39" s="32">
        <f>(54/18)+(54/18*0.75)</f>
        <v>5.25</v>
      </c>
      <c r="L39" s="62">
        <f t="shared" si="4"/>
        <v>0.7</v>
      </c>
      <c r="M39" s="63">
        <f t="shared" si="5"/>
        <v>324</v>
      </c>
      <c r="N39" s="64">
        <f t="shared" si="6"/>
        <v>10.8</v>
      </c>
      <c r="O39" s="62">
        <f t="shared" si="7"/>
        <v>462.85714285714289</v>
      </c>
      <c r="P39" s="62">
        <f t="shared" si="8"/>
        <v>15.428571428571431</v>
      </c>
      <c r="Q39" s="50"/>
    </row>
    <row r="40" spans="1:17" ht="15.75" customHeight="1" x14ac:dyDescent="0.25">
      <c r="A40" s="48" t="s">
        <v>99</v>
      </c>
      <c r="B40" s="48">
        <v>2</v>
      </c>
      <c r="C40" s="48" t="s">
        <v>75</v>
      </c>
      <c r="D40" s="48" t="s">
        <v>40</v>
      </c>
      <c r="E40" s="48"/>
      <c r="F40" s="48">
        <v>30</v>
      </c>
      <c r="G40" s="31">
        <f>ROUNDUP((30+23+21+29)/4, 0)</f>
        <v>26</v>
      </c>
      <c r="H40" s="48">
        <v>1</v>
      </c>
      <c r="I40" s="66">
        <f t="shared" si="0"/>
        <v>26</v>
      </c>
      <c r="J40" s="49">
        <f>(54+54)/18</f>
        <v>6</v>
      </c>
      <c r="K40" s="32">
        <f>(54/18)+(54/18*0.75)</f>
        <v>5.25</v>
      </c>
      <c r="L40" s="62">
        <f t="shared" si="4"/>
        <v>0.35</v>
      </c>
      <c r="M40" s="63">
        <f t="shared" si="5"/>
        <v>156</v>
      </c>
      <c r="N40" s="64">
        <f t="shared" si="6"/>
        <v>5.2</v>
      </c>
      <c r="O40" s="62">
        <f t="shared" si="7"/>
        <v>445.71428571428572</v>
      </c>
      <c r="P40" s="62">
        <f t="shared" si="8"/>
        <v>14.857142857142859</v>
      </c>
      <c r="Q40" s="50"/>
    </row>
    <row r="41" spans="1:17" ht="15.75" customHeight="1" x14ac:dyDescent="0.25">
      <c r="A41" s="51" t="s">
        <v>99</v>
      </c>
      <c r="B41" s="48">
        <v>4</v>
      </c>
      <c r="C41" s="48" t="s">
        <v>75</v>
      </c>
      <c r="D41" s="48" t="s">
        <v>55</v>
      </c>
      <c r="E41" s="48"/>
      <c r="F41" s="48">
        <v>17</v>
      </c>
      <c r="G41" s="31">
        <f>ROUNDUP((17+12)/2, 0)</f>
        <v>15</v>
      </c>
      <c r="H41" s="48">
        <v>1</v>
      </c>
      <c r="I41" s="66">
        <f t="shared" si="0"/>
        <v>15</v>
      </c>
      <c r="J41" s="49">
        <f>(45+27)/18</f>
        <v>4</v>
      </c>
      <c r="K41" s="32">
        <f>(45/18)+(27/18*0.75)</f>
        <v>3.625</v>
      </c>
      <c r="L41" s="62">
        <f t="shared" si="4"/>
        <v>0.24166666666666667</v>
      </c>
      <c r="M41" s="63">
        <f t="shared" si="5"/>
        <v>60</v>
      </c>
      <c r="N41" s="64">
        <f t="shared" si="6"/>
        <v>2</v>
      </c>
      <c r="O41" s="62">
        <f t="shared" si="7"/>
        <v>248.27586206896552</v>
      </c>
      <c r="P41" s="62">
        <f t="shared" si="8"/>
        <v>8.2758620689655178</v>
      </c>
      <c r="Q41" s="50"/>
    </row>
    <row r="42" spans="1:17" ht="15.75" customHeight="1" x14ac:dyDescent="0.25">
      <c r="A42" s="51" t="s">
        <v>99</v>
      </c>
      <c r="B42" s="48">
        <v>7</v>
      </c>
      <c r="C42" s="48" t="s">
        <v>75</v>
      </c>
      <c r="D42" s="48" t="s">
        <v>55</v>
      </c>
      <c r="E42" s="48"/>
      <c r="F42" s="48">
        <v>33</v>
      </c>
      <c r="G42" s="31">
        <f>ROUNDUP((33+26+29)/3, 0)</f>
        <v>30</v>
      </c>
      <c r="H42" s="48">
        <v>1</v>
      </c>
      <c r="I42" s="66">
        <f t="shared" si="0"/>
        <v>30</v>
      </c>
      <c r="J42" s="49">
        <f>(45+27)/18</f>
        <v>4</v>
      </c>
      <c r="K42" s="32">
        <f>(45/18)+(27/18*0.75)</f>
        <v>3.625</v>
      </c>
      <c r="L42" s="62">
        <f t="shared" si="4"/>
        <v>0.24166666666666667</v>
      </c>
      <c r="M42" s="63">
        <f t="shared" si="5"/>
        <v>120</v>
      </c>
      <c r="N42" s="64">
        <f t="shared" si="6"/>
        <v>4</v>
      </c>
      <c r="O42" s="62">
        <f t="shared" si="7"/>
        <v>496.55172413793105</v>
      </c>
      <c r="P42" s="62">
        <f t="shared" si="8"/>
        <v>16.551724137931036</v>
      </c>
      <c r="Q42" s="50"/>
    </row>
    <row r="43" spans="1:17" ht="15.75" customHeight="1" x14ac:dyDescent="0.25">
      <c r="A43" s="40" t="s">
        <v>99</v>
      </c>
      <c r="B43" s="39">
        <v>7</v>
      </c>
      <c r="C43" s="48" t="s">
        <v>75</v>
      </c>
      <c r="D43" s="48" t="s">
        <v>43</v>
      </c>
      <c r="E43" s="41"/>
      <c r="F43" s="41">
        <v>35</v>
      </c>
      <c r="G43" s="31">
        <f>ROUNDUP((35+29+35)/3, 0)</f>
        <v>33</v>
      </c>
      <c r="H43" s="48">
        <v>1</v>
      </c>
      <c r="I43" s="66">
        <f t="shared" si="0"/>
        <v>33</v>
      </c>
      <c r="J43" s="49">
        <f>(45+27)/18</f>
        <v>4</v>
      </c>
      <c r="K43" s="32">
        <f>(45/18)+(27/18*0.75)</f>
        <v>3.625</v>
      </c>
      <c r="L43" s="62">
        <f t="shared" si="4"/>
        <v>0.24166666666666667</v>
      </c>
      <c r="M43" s="63">
        <f t="shared" si="5"/>
        <v>132</v>
      </c>
      <c r="N43" s="64">
        <f t="shared" si="6"/>
        <v>4.4000000000000004</v>
      </c>
      <c r="O43" s="62">
        <f t="shared" si="7"/>
        <v>546.20689655172418</v>
      </c>
      <c r="P43" s="62">
        <f t="shared" si="8"/>
        <v>18.206896551724139</v>
      </c>
      <c r="Q43" s="50"/>
    </row>
    <row r="44" spans="1:17" ht="15.75" customHeight="1" x14ac:dyDescent="0.25">
      <c r="A44" s="40" t="s">
        <v>99</v>
      </c>
      <c r="B44" s="39">
        <v>20</v>
      </c>
      <c r="C44" s="48" t="s">
        <v>75</v>
      </c>
      <c r="D44" s="48" t="s">
        <v>55</v>
      </c>
      <c r="E44" s="41"/>
      <c r="F44" s="41">
        <f>36+26</f>
        <v>62</v>
      </c>
      <c r="G44" s="31">
        <f>ROUNDUP((31+26+31+27)/4, 0)</f>
        <v>29</v>
      </c>
      <c r="H44" s="48">
        <v>2</v>
      </c>
      <c r="I44" s="66">
        <f t="shared" si="0"/>
        <v>58</v>
      </c>
      <c r="J44" s="49">
        <f>(54+54)/18</f>
        <v>6</v>
      </c>
      <c r="K44" s="32">
        <f>(54/18)+(54/18*0.75)</f>
        <v>5.25</v>
      </c>
      <c r="L44" s="62">
        <f t="shared" si="4"/>
        <v>0.7</v>
      </c>
      <c r="M44" s="63">
        <f t="shared" si="5"/>
        <v>348</v>
      </c>
      <c r="N44" s="64">
        <f t="shared" si="6"/>
        <v>11.6</v>
      </c>
      <c r="O44" s="62">
        <f t="shared" si="7"/>
        <v>497.14285714285717</v>
      </c>
      <c r="P44" s="62">
        <f t="shared" si="8"/>
        <v>16.571428571428573</v>
      </c>
      <c r="Q44" s="50"/>
    </row>
    <row r="45" spans="1:17" ht="15.75" customHeight="1" x14ac:dyDescent="0.25">
      <c r="A45" s="40" t="s">
        <v>99</v>
      </c>
      <c r="B45" s="39">
        <v>21</v>
      </c>
      <c r="C45" s="48" t="s">
        <v>75</v>
      </c>
      <c r="D45" s="48" t="s">
        <v>55</v>
      </c>
      <c r="E45" s="41"/>
      <c r="F45" s="41">
        <v>35</v>
      </c>
      <c r="G45" s="31">
        <f>ROUNDUP((35+27+25+25)/4, 0)</f>
        <v>28</v>
      </c>
      <c r="H45" s="48">
        <v>1</v>
      </c>
      <c r="I45" s="66">
        <f t="shared" si="0"/>
        <v>28</v>
      </c>
      <c r="J45" s="49">
        <f>(54+54)/18</f>
        <v>6</v>
      </c>
      <c r="K45" s="32">
        <f>(54/18)+(54/18*0.75)</f>
        <v>5.25</v>
      </c>
      <c r="L45" s="62">
        <f t="shared" si="4"/>
        <v>0.35</v>
      </c>
      <c r="M45" s="63">
        <f t="shared" si="5"/>
        <v>168</v>
      </c>
      <c r="N45" s="64">
        <f t="shared" si="6"/>
        <v>5.6</v>
      </c>
      <c r="O45" s="62">
        <f t="shared" si="7"/>
        <v>480.00000000000006</v>
      </c>
      <c r="P45" s="62">
        <f t="shared" si="8"/>
        <v>16</v>
      </c>
      <c r="Q45" s="50"/>
    </row>
    <row r="46" spans="1:17" ht="15.75" customHeight="1" x14ac:dyDescent="0.25">
      <c r="A46" s="39" t="s">
        <v>99</v>
      </c>
      <c r="B46" s="48">
        <v>31</v>
      </c>
      <c r="C46" s="48" t="s">
        <v>75</v>
      </c>
      <c r="D46" s="48" t="s">
        <v>43</v>
      </c>
      <c r="E46" s="48"/>
      <c r="F46" s="48">
        <v>18</v>
      </c>
      <c r="G46" s="31">
        <f>ROUNDUP((18+25+22+17)/4, 0)</f>
        <v>21</v>
      </c>
      <c r="H46" s="48">
        <v>1</v>
      </c>
      <c r="I46" s="66">
        <f t="shared" si="0"/>
        <v>21</v>
      </c>
      <c r="J46" s="49">
        <f>(54+54)/18</f>
        <v>6</v>
      </c>
      <c r="K46" s="32">
        <f>(54/18)+(54/18*0.75)</f>
        <v>5.25</v>
      </c>
      <c r="L46" s="62">
        <f t="shared" si="4"/>
        <v>0.35</v>
      </c>
      <c r="M46" s="63">
        <f t="shared" si="5"/>
        <v>126</v>
      </c>
      <c r="N46" s="64">
        <f t="shared" si="6"/>
        <v>4.2</v>
      </c>
      <c r="O46" s="62">
        <f t="shared" si="7"/>
        <v>360</v>
      </c>
      <c r="P46" s="62">
        <f t="shared" si="8"/>
        <v>12.000000000000002</v>
      </c>
      <c r="Q46" s="50"/>
    </row>
    <row r="47" spans="1:17" ht="18.75" customHeight="1" x14ac:dyDescent="0.25">
      <c r="A47" s="110" t="s">
        <v>14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2"/>
    </row>
    <row r="48" spans="1:17" ht="61.5" customHeight="1" x14ac:dyDescent="0.25">
      <c r="A48" s="116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8"/>
    </row>
    <row r="51" ht="30" customHeight="1" x14ac:dyDescent="0.25"/>
    <row r="53" ht="32.25" customHeight="1" x14ac:dyDescent="0.25"/>
  </sheetData>
  <sheetProtection formatCells="0" insertRows="0" deleteRows="0"/>
  <mergeCells count="6">
    <mergeCell ref="A47:Q47"/>
    <mergeCell ref="A48:Q48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D7:D46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5"/>
  <sheetViews>
    <sheetView zoomScaleNormal="100" workbookViewId="0">
      <pane ySplit="6" topLeftCell="A40" activePane="bottomLeft" state="frozen"/>
      <selection activeCell="D6" sqref="D6"/>
      <selection pane="bottomLeft" activeCell="A48" sqref="A48:Q48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59" customWidth="1"/>
    <col min="10" max="10" width="8.140625" style="59" customWidth="1"/>
    <col min="11" max="11" width="20" style="59" bestFit="1" customWidth="1"/>
    <col min="12" max="12" width="10.5703125" style="59" bestFit="1" customWidth="1"/>
    <col min="13" max="13" width="8.28515625" style="59" customWidth="1"/>
    <col min="14" max="14" width="9.140625" style="59"/>
    <col min="15" max="16" width="15.42578125" style="59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21" t="s">
        <v>19</v>
      </c>
      <c r="I1" s="122"/>
      <c r="J1" s="123"/>
      <c r="K1" s="67" t="s">
        <v>58</v>
      </c>
      <c r="L1" s="56" t="s">
        <v>62</v>
      </c>
      <c r="M1" s="57" t="s">
        <v>11</v>
      </c>
      <c r="N1" s="58" t="s">
        <v>3</v>
      </c>
      <c r="O1" s="56" t="s">
        <v>4</v>
      </c>
      <c r="P1" s="56" t="s">
        <v>88</v>
      </c>
      <c r="Q1" s="21"/>
    </row>
    <row r="2" spans="1:18" x14ac:dyDescent="0.25">
      <c r="F2" s="10" t="s">
        <v>16</v>
      </c>
      <c r="G2" s="83">
        <v>26</v>
      </c>
      <c r="H2" s="127" t="str">
        <f>'2025-26 Summary'!C2</f>
        <v>CS - CNT - CIS</v>
      </c>
      <c r="I2" s="127"/>
      <c r="J2" s="127"/>
      <c r="K2" s="11">
        <f>'2025-26 Summary'!D2</f>
        <v>25.72</v>
      </c>
      <c r="L2" s="4">
        <f>SUM(L7:L47)</f>
        <v>11.99166666666666</v>
      </c>
      <c r="M2" s="12">
        <f>SUM(M7:M47)</f>
        <v>6166.4107142857138</v>
      </c>
      <c r="N2" s="13">
        <f>SUM(N7:N47)</f>
        <v>205.54702380952381</v>
      </c>
      <c r="O2" s="13">
        <f>M2/L2</f>
        <v>514.22465998213067</v>
      </c>
      <c r="P2" s="6">
        <f>N2/L2</f>
        <v>17.140821999404359</v>
      </c>
    </row>
    <row r="3" spans="1:18" ht="19.5" customHeight="1" x14ac:dyDescent="0.25">
      <c r="A3" s="125"/>
      <c r="B3" s="126"/>
      <c r="C3" s="126"/>
      <c r="D3" s="126"/>
      <c r="E3" s="126"/>
      <c r="F3" s="126"/>
      <c r="G3" s="126"/>
      <c r="H3" s="96"/>
      <c r="I3" s="119" t="s">
        <v>52</v>
      </c>
      <c r="J3" s="119"/>
      <c r="K3" s="120"/>
      <c r="L3" s="4">
        <f>'2025-26 Summary'!D2-'Summer 25'!M2-'Fall 25'!L2-'Spring 26'!L2</f>
        <v>2.8333333333344868E-2</v>
      </c>
      <c r="M3" s="14"/>
      <c r="N3" s="15"/>
      <c r="O3" s="15"/>
      <c r="P3" s="60"/>
    </row>
    <row r="4" spans="1:18" ht="19.5" customHeight="1" x14ac:dyDescent="0.25">
      <c r="A4" t="s">
        <v>6</v>
      </c>
      <c r="B4" s="1"/>
      <c r="C4" s="1"/>
      <c r="D4" s="1"/>
      <c r="E4" s="45" t="s">
        <v>25</v>
      </c>
      <c r="F4" s="45"/>
      <c r="G4" s="1"/>
      <c r="H4" s="1"/>
      <c r="J4" s="69"/>
      <c r="K4" s="61"/>
      <c r="L4" s="61"/>
      <c r="N4" s="60"/>
      <c r="O4" s="60"/>
      <c r="P4" s="60"/>
      <c r="Q4" s="131" t="s">
        <v>35</v>
      </c>
    </row>
    <row r="5" spans="1:18" ht="19.5" customHeight="1" x14ac:dyDescent="0.25">
      <c r="B5" s="1"/>
      <c r="C5" s="1"/>
      <c r="D5" s="1"/>
      <c r="E5" s="45"/>
      <c r="F5" s="45"/>
      <c r="G5" s="1"/>
      <c r="H5" s="1"/>
      <c r="J5" s="69"/>
      <c r="K5" s="61"/>
      <c r="L5" s="61"/>
      <c r="N5" s="60"/>
      <c r="O5" s="60"/>
      <c r="P5" s="60"/>
      <c r="Q5" s="117"/>
    </row>
    <row r="6" spans="1:18" ht="90" x14ac:dyDescent="0.25">
      <c r="A6" s="46" t="s">
        <v>28</v>
      </c>
      <c r="B6" s="46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6" t="s">
        <v>88</v>
      </c>
      <c r="Q6" s="82" t="s">
        <v>13</v>
      </c>
      <c r="R6" s="55"/>
    </row>
    <row r="7" spans="1:18" ht="15.75" customHeight="1" x14ac:dyDescent="0.25">
      <c r="A7" s="48" t="s">
        <v>97</v>
      </c>
      <c r="B7" s="48">
        <v>11</v>
      </c>
      <c r="C7" s="48" t="s">
        <v>75</v>
      </c>
      <c r="D7" s="48" t="s">
        <v>42</v>
      </c>
      <c r="E7" s="48"/>
      <c r="F7" s="48">
        <v>26</v>
      </c>
      <c r="G7" s="31">
        <f>ROUNDUP((26+16)/2, 0)</f>
        <v>21</v>
      </c>
      <c r="H7" s="48">
        <v>1</v>
      </c>
      <c r="I7" s="63">
        <f t="shared" ref="I7:I43" si="0">G7*H7</f>
        <v>21</v>
      </c>
      <c r="J7" s="49">
        <f>54/18</f>
        <v>3</v>
      </c>
      <c r="K7" s="49">
        <f>54/18</f>
        <v>3</v>
      </c>
      <c r="L7" s="62">
        <f t="shared" ref="L7" si="1">K7*H7/15</f>
        <v>0.2</v>
      </c>
      <c r="M7" s="63">
        <f t="shared" ref="M7" si="2">(I7*J7)</f>
        <v>63</v>
      </c>
      <c r="N7" s="64">
        <f>M7/30</f>
        <v>2.1</v>
      </c>
      <c r="O7" s="62">
        <f t="shared" ref="O7" si="3">M7/L7</f>
        <v>315</v>
      </c>
      <c r="P7" s="62">
        <f>N7/L7</f>
        <v>10.5</v>
      </c>
      <c r="Q7" s="50"/>
    </row>
    <row r="8" spans="1:18" ht="15.75" customHeight="1" x14ac:dyDescent="0.25">
      <c r="A8" s="48" t="s">
        <v>100</v>
      </c>
      <c r="B8" s="48">
        <v>43</v>
      </c>
      <c r="C8" s="48" t="s">
        <v>75</v>
      </c>
      <c r="D8" s="48" t="s">
        <v>42</v>
      </c>
      <c r="E8" s="48"/>
      <c r="F8" s="48">
        <v>33</v>
      </c>
      <c r="G8" s="31">
        <f>ROUNDUP((33+33+27+25)/4, 0)</f>
        <v>30</v>
      </c>
      <c r="H8" s="48">
        <v>1</v>
      </c>
      <c r="I8" s="63">
        <f t="shared" si="0"/>
        <v>30</v>
      </c>
      <c r="J8" s="49">
        <f>54/18</f>
        <v>3</v>
      </c>
      <c r="K8" s="49">
        <f>54/18</f>
        <v>3</v>
      </c>
      <c r="L8" s="62">
        <f t="shared" ref="L8:L43" si="4">K8*H8/15</f>
        <v>0.2</v>
      </c>
      <c r="M8" s="63">
        <f t="shared" ref="M8:M43" si="5">(I8*J8)</f>
        <v>90</v>
      </c>
      <c r="N8" s="64">
        <f t="shared" ref="N8:N43" si="6">M8/30</f>
        <v>3</v>
      </c>
      <c r="O8" s="62">
        <f t="shared" ref="O8:O43" si="7">M8/L8</f>
        <v>450</v>
      </c>
      <c r="P8" s="62">
        <f>N8/L8</f>
        <v>15</v>
      </c>
      <c r="Q8" s="50"/>
    </row>
    <row r="9" spans="1:18" ht="15.75" customHeight="1" x14ac:dyDescent="0.25">
      <c r="A9" s="48" t="s">
        <v>97</v>
      </c>
      <c r="B9" s="48">
        <v>50</v>
      </c>
      <c r="C9" s="48" t="s">
        <v>75</v>
      </c>
      <c r="D9" s="48" t="s">
        <v>42</v>
      </c>
      <c r="E9" s="48"/>
      <c r="F9" s="48">
        <v>40</v>
      </c>
      <c r="G9" s="31">
        <f>ROUNDUP((40+33+42+33)/4, 0)</f>
        <v>37</v>
      </c>
      <c r="H9" s="48">
        <v>1</v>
      </c>
      <c r="I9" s="63">
        <f t="shared" si="0"/>
        <v>37</v>
      </c>
      <c r="J9" s="49">
        <f>(54+18)/18</f>
        <v>4</v>
      </c>
      <c r="K9" s="32">
        <f>(54/18)+(18/18*0.75)</f>
        <v>3.75</v>
      </c>
      <c r="L9" s="62">
        <f t="shared" si="4"/>
        <v>0.25</v>
      </c>
      <c r="M9" s="63">
        <f t="shared" si="5"/>
        <v>148</v>
      </c>
      <c r="N9" s="64">
        <f t="shared" si="6"/>
        <v>4.9333333333333336</v>
      </c>
      <c r="O9" s="62">
        <f t="shared" si="7"/>
        <v>592</v>
      </c>
      <c r="P9" s="62">
        <f t="shared" ref="P9:P43" si="8">N9/L9</f>
        <v>19.733333333333334</v>
      </c>
      <c r="Q9" s="50"/>
    </row>
    <row r="10" spans="1:18" ht="15.75" customHeight="1" x14ac:dyDescent="0.25">
      <c r="A10" s="48" t="s">
        <v>97</v>
      </c>
      <c r="B10" s="48">
        <v>50</v>
      </c>
      <c r="C10" s="48" t="s">
        <v>75</v>
      </c>
      <c r="D10" s="48" t="s">
        <v>43</v>
      </c>
      <c r="E10" s="48"/>
      <c r="F10" s="48">
        <v>11</v>
      </c>
      <c r="G10" s="31">
        <f>ROUNDUP((11+18+31+43)/4, 0)</f>
        <v>26</v>
      </c>
      <c r="H10" s="48">
        <v>1</v>
      </c>
      <c r="I10" s="63">
        <f t="shared" si="0"/>
        <v>26</v>
      </c>
      <c r="J10" s="49">
        <f>(54+18)/18</f>
        <v>4</v>
      </c>
      <c r="K10" s="32">
        <f>(54/18)+(18/18*0.75)</f>
        <v>3.75</v>
      </c>
      <c r="L10" s="62">
        <f t="shared" si="4"/>
        <v>0.25</v>
      </c>
      <c r="M10" s="63">
        <f t="shared" si="5"/>
        <v>104</v>
      </c>
      <c r="N10" s="64">
        <f t="shared" si="6"/>
        <v>3.4666666666666668</v>
      </c>
      <c r="O10" s="62">
        <f t="shared" si="7"/>
        <v>416</v>
      </c>
      <c r="P10" s="62">
        <f t="shared" si="8"/>
        <v>13.866666666666667</v>
      </c>
      <c r="Q10" s="50"/>
    </row>
    <row r="11" spans="1:18" ht="15.75" customHeight="1" x14ac:dyDescent="0.25">
      <c r="A11" s="48" t="s">
        <v>97</v>
      </c>
      <c r="B11" s="48">
        <v>50</v>
      </c>
      <c r="C11" s="48" t="s">
        <v>77</v>
      </c>
      <c r="D11" s="48" t="s">
        <v>42</v>
      </c>
      <c r="E11" s="48"/>
      <c r="F11" s="48">
        <v>35</v>
      </c>
      <c r="G11" s="31">
        <f>ROUNDUP((35+33+42+33)/4, 0)</f>
        <v>36</v>
      </c>
      <c r="H11" s="48">
        <v>1</v>
      </c>
      <c r="I11" s="63">
        <f t="shared" ref="I11" si="9">G11*H11</f>
        <v>36</v>
      </c>
      <c r="J11" s="49">
        <f>(54+18)/8</f>
        <v>9</v>
      </c>
      <c r="K11" s="32">
        <f>(54/18)+(18/18*0.75)</f>
        <v>3.75</v>
      </c>
      <c r="L11" s="62">
        <f t="shared" ref="L11" si="10">K11*H11/15</f>
        <v>0.25</v>
      </c>
      <c r="M11" s="63">
        <f t="shared" ref="M11" si="11">(I11*J11)</f>
        <v>324</v>
      </c>
      <c r="N11" s="64">
        <f t="shared" ref="N11" si="12">M11/30</f>
        <v>10.8</v>
      </c>
      <c r="O11" s="62">
        <f t="shared" ref="O11" si="13">M11/L11</f>
        <v>1296</v>
      </c>
      <c r="P11" s="62">
        <f t="shared" ref="P11" si="14">N11/L11</f>
        <v>43.2</v>
      </c>
      <c r="Q11" s="50"/>
    </row>
    <row r="12" spans="1:18" ht="15.75" customHeight="1" x14ac:dyDescent="0.25">
      <c r="A12" s="48" t="s">
        <v>97</v>
      </c>
      <c r="B12" s="48">
        <v>54</v>
      </c>
      <c r="C12" s="48" t="s">
        <v>75</v>
      </c>
      <c r="D12" s="48" t="s">
        <v>42</v>
      </c>
      <c r="E12" s="48"/>
      <c r="F12" s="48">
        <v>32</v>
      </c>
      <c r="G12" s="31">
        <f>ROUNDUP((32+27+29+16)/4, 0)</f>
        <v>26</v>
      </c>
      <c r="H12" s="48">
        <v>1</v>
      </c>
      <c r="I12" s="63">
        <f t="shared" si="0"/>
        <v>26</v>
      </c>
      <c r="J12" s="49">
        <f>(54+54)/18</f>
        <v>6</v>
      </c>
      <c r="K12" s="32">
        <f>(54/18)+(54/18*0.75)</f>
        <v>5.25</v>
      </c>
      <c r="L12" s="62">
        <f t="shared" si="4"/>
        <v>0.35</v>
      </c>
      <c r="M12" s="63">
        <f t="shared" si="5"/>
        <v>156</v>
      </c>
      <c r="N12" s="64">
        <f t="shared" si="6"/>
        <v>5.2</v>
      </c>
      <c r="O12" s="62">
        <f t="shared" si="7"/>
        <v>445.71428571428572</v>
      </c>
      <c r="P12" s="62">
        <f t="shared" si="8"/>
        <v>14.857142857142859</v>
      </c>
      <c r="Q12" s="50"/>
    </row>
    <row r="13" spans="1:18" ht="15.75" customHeight="1" x14ac:dyDescent="0.25">
      <c r="A13" s="33" t="s">
        <v>97</v>
      </c>
      <c r="B13" s="34">
        <v>55</v>
      </c>
      <c r="C13" s="48" t="s">
        <v>75</v>
      </c>
      <c r="D13" s="48" t="s">
        <v>42</v>
      </c>
      <c r="E13" s="48"/>
      <c r="F13" s="48">
        <v>29</v>
      </c>
      <c r="G13" s="31">
        <f>ROUNDUP((29+23+27+15)/4, 0)</f>
        <v>24</v>
      </c>
      <c r="H13" s="48">
        <v>1</v>
      </c>
      <c r="I13" s="63">
        <f t="shared" si="0"/>
        <v>24</v>
      </c>
      <c r="J13" s="49">
        <f>(54+54)/18</f>
        <v>6</v>
      </c>
      <c r="K13" s="32">
        <f>(54/18)+(54/18*0.75)</f>
        <v>5.25</v>
      </c>
      <c r="L13" s="62">
        <f t="shared" si="4"/>
        <v>0.35</v>
      </c>
      <c r="M13" s="63">
        <f t="shared" si="5"/>
        <v>144</v>
      </c>
      <c r="N13" s="64">
        <f t="shared" si="6"/>
        <v>4.8</v>
      </c>
      <c r="O13" s="62">
        <f t="shared" si="7"/>
        <v>411.42857142857144</v>
      </c>
      <c r="P13" s="62">
        <f t="shared" si="8"/>
        <v>13.714285714285715</v>
      </c>
      <c r="Q13" s="50"/>
    </row>
    <row r="14" spans="1:18" ht="15.75" customHeight="1" x14ac:dyDescent="0.25">
      <c r="A14" s="35" t="s">
        <v>97</v>
      </c>
      <c r="B14" s="36" t="s">
        <v>115</v>
      </c>
      <c r="C14" s="48" t="s">
        <v>75</v>
      </c>
      <c r="D14" s="48" t="s">
        <v>43</v>
      </c>
      <c r="E14" s="48"/>
      <c r="F14" s="48">
        <v>12</v>
      </c>
      <c r="G14" s="31">
        <f>ROUNDUP((12+7+15+17)/4, 0)</f>
        <v>13</v>
      </c>
      <c r="H14" s="48">
        <v>1</v>
      </c>
      <c r="I14" s="63">
        <f t="shared" si="0"/>
        <v>13</v>
      </c>
      <c r="J14" s="49">
        <f>(45+27)/18</f>
        <v>4</v>
      </c>
      <c r="K14" s="32">
        <f>(45/18)+(27/18*0.75)</f>
        <v>3.625</v>
      </c>
      <c r="L14" s="62">
        <f t="shared" si="4"/>
        <v>0.24166666666666667</v>
      </c>
      <c r="M14" s="63">
        <f t="shared" si="5"/>
        <v>52</v>
      </c>
      <c r="N14" s="64">
        <f t="shared" si="6"/>
        <v>1.7333333333333334</v>
      </c>
      <c r="O14" s="62">
        <f t="shared" si="7"/>
        <v>215.17241379310346</v>
      </c>
      <c r="P14" s="62">
        <f t="shared" si="8"/>
        <v>7.1724137931034484</v>
      </c>
      <c r="Q14" s="50"/>
    </row>
    <row r="15" spans="1:18" ht="15.75" customHeight="1" x14ac:dyDescent="0.25">
      <c r="A15" s="35" t="s">
        <v>97</v>
      </c>
      <c r="B15" s="36">
        <v>62</v>
      </c>
      <c r="C15" s="48" t="s">
        <v>75</v>
      </c>
      <c r="D15" s="48" t="s">
        <v>42</v>
      </c>
      <c r="E15" s="48"/>
      <c r="F15" s="48">
        <v>27</v>
      </c>
      <c r="G15" s="31">
        <f>ROUNDUP((27+16+21+17)/4, 0)</f>
        <v>21</v>
      </c>
      <c r="H15" s="48">
        <v>1</v>
      </c>
      <c r="I15" s="63">
        <f t="shared" si="0"/>
        <v>21</v>
      </c>
      <c r="J15" s="49">
        <f>(54+18)/18</f>
        <v>4</v>
      </c>
      <c r="K15" s="32">
        <f>(54/18)+(18/18*0.75)</f>
        <v>3.75</v>
      </c>
      <c r="L15" s="62">
        <f t="shared" si="4"/>
        <v>0.25</v>
      </c>
      <c r="M15" s="63">
        <f t="shared" si="5"/>
        <v>84</v>
      </c>
      <c r="N15" s="64">
        <f t="shared" si="6"/>
        <v>2.8</v>
      </c>
      <c r="O15" s="62">
        <f t="shared" si="7"/>
        <v>336</v>
      </c>
      <c r="P15" s="62">
        <f t="shared" si="8"/>
        <v>11.2</v>
      </c>
      <c r="Q15" s="50"/>
    </row>
    <row r="16" spans="1:18" ht="15.75" customHeight="1" x14ac:dyDescent="0.25">
      <c r="A16" s="35" t="s">
        <v>101</v>
      </c>
      <c r="B16" s="36" t="s">
        <v>102</v>
      </c>
      <c r="C16" s="48" t="s">
        <v>75</v>
      </c>
      <c r="D16" s="48" t="s">
        <v>42</v>
      </c>
      <c r="E16" s="48"/>
      <c r="F16" s="48">
        <v>31</v>
      </c>
      <c r="G16" s="31">
        <f>ROUNDUP((31+28)/2, 0)</f>
        <v>30</v>
      </c>
      <c r="H16" s="48">
        <v>1</v>
      </c>
      <c r="I16" s="63">
        <f t="shared" si="0"/>
        <v>30</v>
      </c>
      <c r="J16" s="49">
        <f>(54+18)/18</f>
        <v>4</v>
      </c>
      <c r="K16" s="32">
        <f>(54/18)+(18/18*0.75)</f>
        <v>3.75</v>
      </c>
      <c r="L16" s="62">
        <f t="shared" si="4"/>
        <v>0.25</v>
      </c>
      <c r="M16" s="63">
        <f t="shared" si="5"/>
        <v>120</v>
      </c>
      <c r="N16" s="64">
        <f t="shared" si="6"/>
        <v>4</v>
      </c>
      <c r="O16" s="62">
        <f t="shared" si="7"/>
        <v>480</v>
      </c>
      <c r="P16" s="62">
        <f t="shared" si="8"/>
        <v>16</v>
      </c>
      <c r="Q16" s="50"/>
    </row>
    <row r="17" spans="1:17" ht="15.75" customHeight="1" x14ac:dyDescent="0.25">
      <c r="A17" s="35" t="s">
        <v>101</v>
      </c>
      <c r="B17" s="36" t="s">
        <v>102</v>
      </c>
      <c r="C17" s="48" t="s">
        <v>75</v>
      </c>
      <c r="D17" s="48" t="s">
        <v>43</v>
      </c>
      <c r="E17" s="48"/>
      <c r="F17" s="48">
        <v>21</v>
      </c>
      <c r="G17" s="31">
        <f>ROUNDUP((21+32+34+16)/4, 0)</f>
        <v>26</v>
      </c>
      <c r="H17" s="48">
        <v>1</v>
      </c>
      <c r="I17" s="63">
        <f t="shared" si="0"/>
        <v>26</v>
      </c>
      <c r="J17" s="49">
        <f>(54+18)/18</f>
        <v>4</v>
      </c>
      <c r="K17" s="32">
        <f>(54/18)+(18/18*0.75)</f>
        <v>3.75</v>
      </c>
      <c r="L17" s="62">
        <f t="shared" si="4"/>
        <v>0.25</v>
      </c>
      <c r="M17" s="63">
        <f t="shared" si="5"/>
        <v>104</v>
      </c>
      <c r="N17" s="64">
        <f t="shared" si="6"/>
        <v>3.4666666666666668</v>
      </c>
      <c r="O17" s="62">
        <f t="shared" si="7"/>
        <v>416</v>
      </c>
      <c r="P17" s="62">
        <f t="shared" si="8"/>
        <v>13.866666666666667</v>
      </c>
      <c r="Q17" s="50"/>
    </row>
    <row r="18" spans="1:17" ht="15.75" customHeight="1" x14ac:dyDescent="0.25">
      <c r="A18" s="48" t="s">
        <v>97</v>
      </c>
      <c r="B18" s="39" t="s">
        <v>103</v>
      </c>
      <c r="C18" s="48" t="s">
        <v>76</v>
      </c>
      <c r="D18" s="48" t="s">
        <v>42</v>
      </c>
      <c r="E18" s="48"/>
      <c r="F18" s="48">
        <v>20</v>
      </c>
      <c r="G18" s="31">
        <f>ROUNDUP((20+14+22+26)/4, 0)</f>
        <v>21</v>
      </c>
      <c r="H18" s="48">
        <v>1</v>
      </c>
      <c r="I18" s="63">
        <f t="shared" si="0"/>
        <v>21</v>
      </c>
      <c r="J18" s="49">
        <f>54/8</f>
        <v>6.75</v>
      </c>
      <c r="K18" s="32">
        <f>54/18*0.75</f>
        <v>2.25</v>
      </c>
      <c r="L18" s="62">
        <f t="shared" si="4"/>
        <v>0.15</v>
      </c>
      <c r="M18" s="63">
        <f t="shared" si="5"/>
        <v>141.75</v>
      </c>
      <c r="N18" s="64">
        <f t="shared" si="6"/>
        <v>4.7249999999999996</v>
      </c>
      <c r="O18" s="62">
        <f t="shared" si="7"/>
        <v>945</v>
      </c>
      <c r="P18" s="62">
        <f t="shared" si="8"/>
        <v>31.5</v>
      </c>
      <c r="Q18" s="50"/>
    </row>
    <row r="19" spans="1:17" ht="15.75" customHeight="1" x14ac:dyDescent="0.25">
      <c r="A19" s="48" t="s">
        <v>97</v>
      </c>
      <c r="B19" s="39" t="s">
        <v>111</v>
      </c>
      <c r="C19" s="48" t="s">
        <v>77</v>
      </c>
      <c r="D19" s="48" t="s">
        <v>42</v>
      </c>
      <c r="E19" s="48"/>
      <c r="F19" s="48">
        <v>22</v>
      </c>
      <c r="G19" s="31">
        <f>ROUNDUP((22+14+22+26)/4, 0)</f>
        <v>21</v>
      </c>
      <c r="H19" s="48">
        <v>1</v>
      </c>
      <c r="I19" s="63">
        <f t="shared" si="0"/>
        <v>21</v>
      </c>
      <c r="J19" s="49">
        <f>54/8</f>
        <v>6.75</v>
      </c>
      <c r="K19" s="32">
        <f>54/18*0.75</f>
        <v>2.25</v>
      </c>
      <c r="L19" s="62">
        <f t="shared" si="4"/>
        <v>0.15</v>
      </c>
      <c r="M19" s="63">
        <f t="shared" si="5"/>
        <v>141.75</v>
      </c>
      <c r="N19" s="64">
        <f t="shared" si="6"/>
        <v>4.7249999999999996</v>
      </c>
      <c r="O19" s="62">
        <f t="shared" si="7"/>
        <v>945</v>
      </c>
      <c r="P19" s="62">
        <f t="shared" si="8"/>
        <v>31.5</v>
      </c>
      <c r="Q19" s="50"/>
    </row>
    <row r="20" spans="1:17" ht="15.75" customHeight="1" x14ac:dyDescent="0.25">
      <c r="A20" s="48" t="s">
        <v>97</v>
      </c>
      <c r="B20" s="39" t="s">
        <v>112</v>
      </c>
      <c r="C20" s="48" t="s">
        <v>78</v>
      </c>
      <c r="D20" s="48" t="s">
        <v>55</v>
      </c>
      <c r="E20" s="48"/>
      <c r="F20" s="48">
        <v>26</v>
      </c>
      <c r="G20" s="31">
        <f>ROUNDUP((26+14+15+20)/4, 0)</f>
        <v>19</v>
      </c>
      <c r="H20" s="48">
        <v>1</v>
      </c>
      <c r="I20" s="63">
        <f t="shared" si="0"/>
        <v>19</v>
      </c>
      <c r="J20" s="49">
        <f>54/14</f>
        <v>3.8571428571428572</v>
      </c>
      <c r="K20" s="32">
        <f>54/18*0.75</f>
        <v>2.25</v>
      </c>
      <c r="L20" s="62">
        <f t="shared" si="4"/>
        <v>0.15</v>
      </c>
      <c r="M20" s="63">
        <f t="shared" si="5"/>
        <v>73.285714285714292</v>
      </c>
      <c r="N20" s="64">
        <f t="shared" si="6"/>
        <v>2.4428571428571431</v>
      </c>
      <c r="O20" s="62">
        <f t="shared" si="7"/>
        <v>488.57142857142861</v>
      </c>
      <c r="P20" s="62">
        <f t="shared" si="8"/>
        <v>16.285714285714288</v>
      </c>
      <c r="Q20" s="50" t="s">
        <v>114</v>
      </c>
    </row>
    <row r="21" spans="1:17" ht="15.75" customHeight="1" x14ac:dyDescent="0.25">
      <c r="A21" s="35" t="s">
        <v>97</v>
      </c>
      <c r="B21" s="36" t="s">
        <v>104</v>
      </c>
      <c r="C21" s="48" t="s">
        <v>75</v>
      </c>
      <c r="D21" s="48" t="s">
        <v>42</v>
      </c>
      <c r="E21" s="48"/>
      <c r="F21" s="48">
        <v>12</v>
      </c>
      <c r="G21" s="31">
        <f>ROUNDUP((12+19+15+15)/4, 0)</f>
        <v>16</v>
      </c>
      <c r="H21" s="48">
        <v>1</v>
      </c>
      <c r="I21" s="63">
        <f t="shared" si="0"/>
        <v>16</v>
      </c>
      <c r="J21" s="49">
        <f>(36+54)/18</f>
        <v>5</v>
      </c>
      <c r="K21" s="32">
        <f>(36/18)+(54/18*0.75)</f>
        <v>4.25</v>
      </c>
      <c r="L21" s="62">
        <f t="shared" si="4"/>
        <v>0.28333333333333333</v>
      </c>
      <c r="M21" s="63">
        <f t="shared" si="5"/>
        <v>80</v>
      </c>
      <c r="N21" s="64">
        <f t="shared" si="6"/>
        <v>2.6666666666666665</v>
      </c>
      <c r="O21" s="62">
        <f t="shared" si="7"/>
        <v>282.35294117647061</v>
      </c>
      <c r="P21" s="62">
        <f t="shared" si="8"/>
        <v>9.4117647058823533</v>
      </c>
      <c r="Q21" s="50" t="s">
        <v>118</v>
      </c>
    </row>
    <row r="22" spans="1:17" ht="15.75" customHeight="1" x14ac:dyDescent="0.25">
      <c r="A22" s="35" t="s">
        <v>97</v>
      </c>
      <c r="B22" s="36" t="s">
        <v>113</v>
      </c>
      <c r="C22" s="48" t="s">
        <v>76</v>
      </c>
      <c r="D22" s="48" t="s">
        <v>42</v>
      </c>
      <c r="E22" s="48"/>
      <c r="F22" s="48">
        <v>25</v>
      </c>
      <c r="G22" s="31">
        <f>ROUNDUP((25+17+20+19)/4, 0)</f>
        <v>21</v>
      </c>
      <c r="H22" s="48">
        <v>1</v>
      </c>
      <c r="I22" s="63">
        <f t="shared" si="0"/>
        <v>21</v>
      </c>
      <c r="J22" s="49">
        <f>54/8</f>
        <v>6.75</v>
      </c>
      <c r="K22" s="32">
        <f>54/18</f>
        <v>3</v>
      </c>
      <c r="L22" s="62">
        <f t="shared" si="4"/>
        <v>0.2</v>
      </c>
      <c r="M22" s="63">
        <f t="shared" si="5"/>
        <v>141.75</v>
      </c>
      <c r="N22" s="64">
        <f t="shared" si="6"/>
        <v>4.7249999999999996</v>
      </c>
      <c r="O22" s="62">
        <f t="shared" si="7"/>
        <v>708.75</v>
      </c>
      <c r="P22" s="62">
        <f t="shared" si="8"/>
        <v>23.624999999999996</v>
      </c>
      <c r="Q22" s="50"/>
    </row>
    <row r="23" spans="1:17" ht="15.75" customHeight="1" x14ac:dyDescent="0.25">
      <c r="A23" s="35" t="s">
        <v>97</v>
      </c>
      <c r="B23" s="36" t="s">
        <v>116</v>
      </c>
      <c r="C23" s="48" t="s">
        <v>77</v>
      </c>
      <c r="D23" s="48" t="s">
        <v>42</v>
      </c>
      <c r="E23" s="48"/>
      <c r="F23" s="48">
        <v>21</v>
      </c>
      <c r="G23" s="31">
        <f>ROUNDUP((21+15)/2, 0)</f>
        <v>18</v>
      </c>
      <c r="H23" s="48">
        <v>1</v>
      </c>
      <c r="I23" s="63">
        <f t="shared" si="0"/>
        <v>18</v>
      </c>
      <c r="J23" s="49">
        <f>36/8</f>
        <v>4.5</v>
      </c>
      <c r="K23" s="32">
        <f>36/18</f>
        <v>2</v>
      </c>
      <c r="L23" s="62">
        <f t="shared" si="4"/>
        <v>0.13333333333333333</v>
      </c>
      <c r="M23" s="63">
        <f t="shared" si="5"/>
        <v>81</v>
      </c>
      <c r="N23" s="64">
        <f t="shared" si="6"/>
        <v>2.7</v>
      </c>
      <c r="O23" s="62">
        <f t="shared" si="7"/>
        <v>607.5</v>
      </c>
      <c r="P23" s="62">
        <f t="shared" si="8"/>
        <v>20.25</v>
      </c>
      <c r="Q23" s="50"/>
    </row>
    <row r="24" spans="1:17" ht="15.75" customHeight="1" x14ac:dyDescent="0.25">
      <c r="A24" s="35" t="s">
        <v>97</v>
      </c>
      <c r="B24" s="36" t="s">
        <v>106</v>
      </c>
      <c r="C24" s="48" t="s">
        <v>76</v>
      </c>
      <c r="D24" s="48" t="s">
        <v>42</v>
      </c>
      <c r="E24" s="48"/>
      <c r="F24" s="48">
        <v>6</v>
      </c>
      <c r="G24" s="31">
        <f>ROUNDUP((6+20+10+26)/4, 0)</f>
        <v>16</v>
      </c>
      <c r="H24" s="48">
        <v>1</v>
      </c>
      <c r="I24" s="63">
        <f t="shared" si="0"/>
        <v>16</v>
      </c>
      <c r="J24" s="49">
        <f>(18+27)/8</f>
        <v>5.625</v>
      </c>
      <c r="K24" s="32">
        <f>(18/18)+(27/18*0.75)</f>
        <v>2.125</v>
      </c>
      <c r="L24" s="62">
        <f t="shared" si="4"/>
        <v>0.14166666666666666</v>
      </c>
      <c r="M24" s="63">
        <f t="shared" si="5"/>
        <v>90</v>
      </c>
      <c r="N24" s="64">
        <f t="shared" si="6"/>
        <v>3</v>
      </c>
      <c r="O24" s="62">
        <f t="shared" si="7"/>
        <v>635.29411764705878</v>
      </c>
      <c r="P24" s="62">
        <f t="shared" si="8"/>
        <v>21.176470588235293</v>
      </c>
      <c r="Q24" s="50"/>
    </row>
    <row r="25" spans="1:17" ht="15.75" customHeight="1" x14ac:dyDescent="0.25">
      <c r="A25" s="35" t="s">
        <v>97</v>
      </c>
      <c r="B25" s="36" t="s">
        <v>107</v>
      </c>
      <c r="C25" s="48" t="s">
        <v>77</v>
      </c>
      <c r="D25" s="48" t="s">
        <v>42</v>
      </c>
      <c r="E25" s="48"/>
      <c r="F25" s="48">
        <v>0</v>
      </c>
      <c r="G25" s="31">
        <f>ROUNDUP((18+11+16+28)/4, 0)</f>
        <v>19</v>
      </c>
      <c r="H25" s="48">
        <v>1</v>
      </c>
      <c r="I25" s="63">
        <f t="shared" ref="I25" si="15">G25*H25</f>
        <v>19</v>
      </c>
      <c r="J25" s="49">
        <f>(18+27)/8</f>
        <v>5.625</v>
      </c>
      <c r="K25" s="32">
        <f>(18/18)+(27/18*0.75)</f>
        <v>2.125</v>
      </c>
      <c r="L25" s="62">
        <f t="shared" ref="L25" si="16">K25*H25/15</f>
        <v>0.14166666666666666</v>
      </c>
      <c r="M25" s="63">
        <f t="shared" ref="M25" si="17">(I25*J25)</f>
        <v>106.875</v>
      </c>
      <c r="N25" s="64">
        <f t="shared" ref="N25" si="18">M25/30</f>
        <v>3.5625</v>
      </c>
      <c r="O25" s="62">
        <f t="shared" ref="O25" si="19">M25/L25</f>
        <v>754.41176470588232</v>
      </c>
      <c r="P25" s="62">
        <f t="shared" ref="P25" si="20">N25/L25</f>
        <v>25.147058823529413</v>
      </c>
      <c r="Q25" s="50"/>
    </row>
    <row r="26" spans="1:17" ht="15.75" customHeight="1" x14ac:dyDescent="0.25">
      <c r="A26" s="33" t="s">
        <v>97</v>
      </c>
      <c r="B26" s="34">
        <v>9002</v>
      </c>
      <c r="C26" s="48" t="s">
        <v>75</v>
      </c>
      <c r="D26" s="48" t="s">
        <v>42</v>
      </c>
      <c r="E26" s="48"/>
      <c r="F26" s="48">
        <v>21</v>
      </c>
      <c r="G26" s="31">
        <f>ROUNDUP((21+20)/2, 0)</f>
        <v>21</v>
      </c>
      <c r="H26" s="48">
        <v>1</v>
      </c>
      <c r="I26" s="63">
        <f t="shared" si="0"/>
        <v>21</v>
      </c>
      <c r="J26" s="49">
        <f>(45+27)/18</f>
        <v>4</v>
      </c>
      <c r="K26" s="32">
        <f>(45/18)+(27/18*0.75)</f>
        <v>3.625</v>
      </c>
      <c r="L26" s="62">
        <f t="shared" si="4"/>
        <v>0.24166666666666667</v>
      </c>
      <c r="M26" s="63">
        <f t="shared" si="5"/>
        <v>84</v>
      </c>
      <c r="N26" s="64">
        <f t="shared" si="6"/>
        <v>2.8</v>
      </c>
      <c r="O26" s="62">
        <f t="shared" si="7"/>
        <v>347.58620689655174</v>
      </c>
      <c r="P26" s="62">
        <f t="shared" si="8"/>
        <v>11.586206896551724</v>
      </c>
      <c r="Q26" s="50"/>
    </row>
    <row r="27" spans="1:17" ht="15.75" customHeight="1" x14ac:dyDescent="0.25">
      <c r="A27" s="33" t="s">
        <v>98</v>
      </c>
      <c r="B27" s="34">
        <v>51</v>
      </c>
      <c r="C27" s="48" t="s">
        <v>75</v>
      </c>
      <c r="D27" s="48" t="s">
        <v>42</v>
      </c>
      <c r="E27" s="48"/>
      <c r="F27" s="48">
        <v>30</v>
      </c>
      <c r="G27" s="31">
        <f>ROUNDUP((30+31+28+28)/4, 0)</f>
        <v>30</v>
      </c>
      <c r="H27" s="48">
        <v>1</v>
      </c>
      <c r="I27" s="63">
        <f t="shared" si="0"/>
        <v>30</v>
      </c>
      <c r="J27" s="49">
        <f>(54+54)/18</f>
        <v>6</v>
      </c>
      <c r="K27" s="32">
        <f>(54/18)+(54/18*0.75)</f>
        <v>5.25</v>
      </c>
      <c r="L27" s="62">
        <f t="shared" si="4"/>
        <v>0.35</v>
      </c>
      <c r="M27" s="63">
        <f t="shared" si="5"/>
        <v>180</v>
      </c>
      <c r="N27" s="64">
        <f t="shared" si="6"/>
        <v>6</v>
      </c>
      <c r="O27" s="62">
        <f t="shared" si="7"/>
        <v>514.28571428571433</v>
      </c>
      <c r="P27" s="62">
        <f t="shared" si="8"/>
        <v>17.142857142857142</v>
      </c>
      <c r="Q27" s="50"/>
    </row>
    <row r="28" spans="1:17" ht="15.75" customHeight="1" x14ac:dyDescent="0.25">
      <c r="A28" s="35" t="s">
        <v>98</v>
      </c>
      <c r="B28" s="36">
        <v>55</v>
      </c>
      <c r="C28" s="48" t="s">
        <v>75</v>
      </c>
      <c r="D28" s="48" t="s">
        <v>42</v>
      </c>
      <c r="E28" s="48"/>
      <c r="F28" s="48">
        <v>30</v>
      </c>
      <c r="G28" s="31">
        <f>ROUNDUP((30+28+29+29)/4, 0)</f>
        <v>29</v>
      </c>
      <c r="H28" s="48">
        <v>1</v>
      </c>
      <c r="I28" s="63">
        <f t="shared" si="0"/>
        <v>29</v>
      </c>
      <c r="J28" s="49">
        <f t="shared" ref="J28:J29" si="21">(45+27)/18</f>
        <v>4</v>
      </c>
      <c r="K28" s="32">
        <f t="shared" ref="K28:K29" si="22">(45/18)+(27/18*0.75)</f>
        <v>3.625</v>
      </c>
      <c r="L28" s="62">
        <f t="shared" si="4"/>
        <v>0.24166666666666667</v>
      </c>
      <c r="M28" s="63">
        <f t="shared" si="5"/>
        <v>116</v>
      </c>
      <c r="N28" s="64">
        <f t="shared" si="6"/>
        <v>3.8666666666666667</v>
      </c>
      <c r="O28" s="62">
        <f t="shared" si="7"/>
        <v>480</v>
      </c>
      <c r="P28" s="62">
        <f t="shared" si="8"/>
        <v>16</v>
      </c>
      <c r="Q28" s="50"/>
    </row>
    <row r="29" spans="1:17" ht="15.75" customHeight="1" x14ac:dyDescent="0.25">
      <c r="A29" s="33" t="s">
        <v>98</v>
      </c>
      <c r="B29" s="34">
        <v>56</v>
      </c>
      <c r="C29" s="48" t="s">
        <v>75</v>
      </c>
      <c r="D29" s="48" t="s">
        <v>42</v>
      </c>
      <c r="E29" s="48"/>
      <c r="F29" s="48">
        <v>0</v>
      </c>
      <c r="G29" s="48">
        <v>20</v>
      </c>
      <c r="H29" s="48">
        <v>1</v>
      </c>
      <c r="I29" s="63">
        <f t="shared" si="0"/>
        <v>20</v>
      </c>
      <c r="J29" s="49">
        <f t="shared" si="21"/>
        <v>4</v>
      </c>
      <c r="K29" s="32">
        <f t="shared" si="22"/>
        <v>3.625</v>
      </c>
      <c r="L29" s="62">
        <f t="shared" si="4"/>
        <v>0.24166666666666667</v>
      </c>
      <c r="M29" s="63">
        <f t="shared" si="5"/>
        <v>80</v>
      </c>
      <c r="N29" s="64">
        <f t="shared" si="6"/>
        <v>2.6666666666666665</v>
      </c>
      <c r="O29" s="62">
        <f t="shared" si="7"/>
        <v>331.0344827586207</v>
      </c>
      <c r="P29" s="62">
        <f t="shared" si="8"/>
        <v>11.034482758620689</v>
      </c>
      <c r="Q29" s="50"/>
    </row>
    <row r="30" spans="1:17" ht="15.75" customHeight="1" x14ac:dyDescent="0.25">
      <c r="A30" s="33" t="s">
        <v>98</v>
      </c>
      <c r="B30" s="34">
        <v>69</v>
      </c>
      <c r="C30" s="48" t="s">
        <v>75</v>
      </c>
      <c r="D30" s="48" t="s">
        <v>43</v>
      </c>
      <c r="E30" s="48"/>
      <c r="F30" s="48">
        <v>26</v>
      </c>
      <c r="G30" s="31">
        <f>ROUNDUP((26+23+26+25)/4, 0)</f>
        <v>25</v>
      </c>
      <c r="H30" s="48">
        <v>1</v>
      </c>
      <c r="I30" s="63">
        <f t="shared" si="0"/>
        <v>25</v>
      </c>
      <c r="J30" s="49">
        <f t="shared" ref="J30:J31" si="23">(45+27)/18</f>
        <v>4</v>
      </c>
      <c r="K30" s="32">
        <f t="shared" ref="K30:K31" si="24">(45/18)+(27/18*0.75)</f>
        <v>3.625</v>
      </c>
      <c r="L30" s="62">
        <f t="shared" si="4"/>
        <v>0.24166666666666667</v>
      </c>
      <c r="M30" s="63">
        <f t="shared" si="5"/>
        <v>100</v>
      </c>
      <c r="N30" s="64">
        <f t="shared" si="6"/>
        <v>3.3333333333333335</v>
      </c>
      <c r="O30" s="62">
        <f t="shared" si="7"/>
        <v>413.79310344827587</v>
      </c>
      <c r="P30" s="62">
        <f t="shared" si="8"/>
        <v>13.793103448275863</v>
      </c>
      <c r="Q30" s="50"/>
    </row>
    <row r="31" spans="1:17" ht="15.75" customHeight="1" x14ac:dyDescent="0.25">
      <c r="A31" s="35" t="s">
        <v>98</v>
      </c>
      <c r="B31" s="36">
        <v>7285</v>
      </c>
      <c r="C31" s="48" t="s">
        <v>75</v>
      </c>
      <c r="D31" s="48" t="s">
        <v>53</v>
      </c>
      <c r="E31" s="48"/>
      <c r="F31" s="48">
        <v>25</v>
      </c>
      <c r="G31" s="31">
        <f>ROUNDUP((25+23+29+19)/4, 0)</f>
        <v>24</v>
      </c>
      <c r="H31" s="48">
        <v>1</v>
      </c>
      <c r="I31" s="63">
        <f t="shared" si="0"/>
        <v>24</v>
      </c>
      <c r="J31" s="49">
        <f t="shared" si="23"/>
        <v>4</v>
      </c>
      <c r="K31" s="32">
        <f t="shared" si="24"/>
        <v>3.625</v>
      </c>
      <c r="L31" s="62">
        <f t="shared" si="4"/>
        <v>0.24166666666666667</v>
      </c>
      <c r="M31" s="63">
        <f t="shared" si="5"/>
        <v>96</v>
      </c>
      <c r="N31" s="64">
        <f t="shared" si="6"/>
        <v>3.2</v>
      </c>
      <c r="O31" s="62">
        <f t="shared" si="7"/>
        <v>397.24137931034483</v>
      </c>
      <c r="P31" s="62">
        <f t="shared" si="8"/>
        <v>13.241379310344827</v>
      </c>
      <c r="Q31" s="50"/>
    </row>
    <row r="32" spans="1:17" ht="15.75" customHeight="1" x14ac:dyDescent="0.25">
      <c r="A32" s="35" t="s">
        <v>108</v>
      </c>
      <c r="B32" s="36" t="s">
        <v>109</v>
      </c>
      <c r="C32" s="48" t="s">
        <v>75</v>
      </c>
      <c r="D32" s="48" t="s">
        <v>42</v>
      </c>
      <c r="E32" s="48"/>
      <c r="F32" s="48">
        <v>34</v>
      </c>
      <c r="G32" s="31">
        <f>ROUNDUP((34+32+28+23)/4, 0)</f>
        <v>30</v>
      </c>
      <c r="H32" s="48">
        <v>1</v>
      </c>
      <c r="I32" s="63">
        <f t="shared" si="0"/>
        <v>30</v>
      </c>
      <c r="J32" s="49">
        <f t="shared" ref="J32:J33" si="25">(45+27)/18</f>
        <v>4</v>
      </c>
      <c r="K32" s="32">
        <f t="shared" ref="K32:K33" si="26">(45/18)+(27/18*0.75)</f>
        <v>3.625</v>
      </c>
      <c r="L32" s="62">
        <f t="shared" si="4"/>
        <v>0.24166666666666667</v>
      </c>
      <c r="M32" s="63">
        <f t="shared" si="5"/>
        <v>120</v>
      </c>
      <c r="N32" s="64">
        <f t="shared" si="6"/>
        <v>4</v>
      </c>
      <c r="O32" s="62">
        <f t="shared" si="7"/>
        <v>496.55172413793105</v>
      </c>
      <c r="P32" s="62">
        <f t="shared" si="8"/>
        <v>16.551724137931036</v>
      </c>
      <c r="Q32" s="50"/>
    </row>
    <row r="33" spans="1:17" ht="15.75" customHeight="1" x14ac:dyDescent="0.25">
      <c r="A33" s="35" t="s">
        <v>98</v>
      </c>
      <c r="B33" s="36">
        <v>7501</v>
      </c>
      <c r="C33" s="48" t="s">
        <v>75</v>
      </c>
      <c r="D33" s="48" t="s">
        <v>43</v>
      </c>
      <c r="E33" s="48"/>
      <c r="F33" s="48">
        <v>38</v>
      </c>
      <c r="G33" s="31">
        <f>ROUNDUP((38+28+13+26)/4, 0)</f>
        <v>27</v>
      </c>
      <c r="H33" s="48">
        <v>1</v>
      </c>
      <c r="I33" s="63">
        <f t="shared" si="0"/>
        <v>27</v>
      </c>
      <c r="J33" s="49">
        <f t="shared" si="25"/>
        <v>4</v>
      </c>
      <c r="K33" s="32">
        <f t="shared" si="26"/>
        <v>3.625</v>
      </c>
      <c r="L33" s="62">
        <f t="shared" si="4"/>
        <v>0.24166666666666667</v>
      </c>
      <c r="M33" s="63">
        <f t="shared" si="5"/>
        <v>108</v>
      </c>
      <c r="N33" s="64">
        <f t="shared" si="6"/>
        <v>3.6</v>
      </c>
      <c r="O33" s="62">
        <f t="shared" si="7"/>
        <v>446.89655172413791</v>
      </c>
      <c r="P33" s="62">
        <f t="shared" si="8"/>
        <v>14.896551724137931</v>
      </c>
      <c r="Q33" s="50"/>
    </row>
    <row r="34" spans="1:17" ht="15.75" customHeight="1" x14ac:dyDescent="0.25">
      <c r="A34" s="35" t="s">
        <v>98</v>
      </c>
      <c r="B34" s="36">
        <v>8001</v>
      </c>
      <c r="C34" s="48" t="s">
        <v>76</v>
      </c>
      <c r="D34" s="48" t="s">
        <v>43</v>
      </c>
      <c r="E34" s="48"/>
      <c r="F34" s="48">
        <v>27</v>
      </c>
      <c r="G34" s="31">
        <f>ROUNDUP((27+19+16+29)/4, 0)</f>
        <v>23</v>
      </c>
      <c r="H34" s="48">
        <v>1</v>
      </c>
      <c r="I34" s="63">
        <f t="shared" si="0"/>
        <v>23</v>
      </c>
      <c r="J34" s="49">
        <f>(45+27)/8</f>
        <v>9</v>
      </c>
      <c r="K34" s="32">
        <f t="shared" ref="K34:K35" si="27">(45/18)+(27/18*0.75)</f>
        <v>3.625</v>
      </c>
      <c r="L34" s="62">
        <f t="shared" si="4"/>
        <v>0.24166666666666667</v>
      </c>
      <c r="M34" s="63">
        <f t="shared" si="5"/>
        <v>207</v>
      </c>
      <c r="N34" s="64">
        <f t="shared" si="6"/>
        <v>6.9</v>
      </c>
      <c r="O34" s="62">
        <f t="shared" si="7"/>
        <v>856.55172413793105</v>
      </c>
      <c r="P34" s="62">
        <f t="shared" si="8"/>
        <v>28.551724137931036</v>
      </c>
      <c r="Q34" s="50"/>
    </row>
    <row r="35" spans="1:17" ht="15.75" customHeight="1" x14ac:dyDescent="0.25">
      <c r="A35" s="35" t="s">
        <v>98</v>
      </c>
      <c r="B35" s="36">
        <v>8003</v>
      </c>
      <c r="C35" s="48" t="s">
        <v>77</v>
      </c>
      <c r="D35" s="48" t="s">
        <v>43</v>
      </c>
      <c r="E35" s="48"/>
      <c r="F35" s="48">
        <v>35</v>
      </c>
      <c r="G35" s="31">
        <f>ROUNDUP((35+34+18+22)/4, 0)</f>
        <v>28</v>
      </c>
      <c r="H35" s="48">
        <v>1</v>
      </c>
      <c r="I35" s="63">
        <f t="shared" si="0"/>
        <v>28</v>
      </c>
      <c r="J35" s="49">
        <f>(45+27)/8</f>
        <v>9</v>
      </c>
      <c r="K35" s="32">
        <f t="shared" si="27"/>
        <v>3.625</v>
      </c>
      <c r="L35" s="62">
        <f t="shared" si="4"/>
        <v>0.24166666666666667</v>
      </c>
      <c r="M35" s="63">
        <f t="shared" si="5"/>
        <v>252</v>
      </c>
      <c r="N35" s="64">
        <f t="shared" si="6"/>
        <v>8.4</v>
      </c>
      <c r="O35" s="62">
        <f t="shared" si="7"/>
        <v>1042.7586206896551</v>
      </c>
      <c r="P35" s="62">
        <f t="shared" si="8"/>
        <v>34.758620689655174</v>
      </c>
      <c r="Q35" s="50"/>
    </row>
    <row r="36" spans="1:17" ht="15.75" customHeight="1" x14ac:dyDescent="0.25">
      <c r="A36" s="35" t="s">
        <v>99</v>
      </c>
      <c r="B36" s="36">
        <v>1</v>
      </c>
      <c r="C36" s="48" t="s">
        <v>75</v>
      </c>
      <c r="D36" s="48" t="s">
        <v>55</v>
      </c>
      <c r="E36" s="48"/>
      <c r="F36" s="48">
        <v>115</v>
      </c>
      <c r="G36" s="31">
        <f>ROUNDUP((30+32+27)/3, 0)</f>
        <v>30</v>
      </c>
      <c r="H36" s="48">
        <v>4</v>
      </c>
      <c r="I36" s="63">
        <f t="shared" si="0"/>
        <v>120</v>
      </c>
      <c r="J36" s="49">
        <f t="shared" ref="J36:J41" si="28">(54+54)/18</f>
        <v>6</v>
      </c>
      <c r="K36" s="32">
        <f t="shared" ref="K36:K41" si="29">(54/18)+(54/18*0.75)</f>
        <v>5.25</v>
      </c>
      <c r="L36" s="62">
        <f t="shared" si="4"/>
        <v>1.4</v>
      </c>
      <c r="M36" s="63">
        <f t="shared" si="5"/>
        <v>720</v>
      </c>
      <c r="N36" s="64">
        <f t="shared" si="6"/>
        <v>24</v>
      </c>
      <c r="O36" s="62">
        <f t="shared" si="7"/>
        <v>514.28571428571433</v>
      </c>
      <c r="P36" s="62">
        <f t="shared" si="8"/>
        <v>17.142857142857142</v>
      </c>
      <c r="Q36" s="50"/>
    </row>
    <row r="37" spans="1:17" ht="15.75" customHeight="1" x14ac:dyDescent="0.25">
      <c r="A37" s="35" t="s">
        <v>99</v>
      </c>
      <c r="B37" s="36">
        <v>1</v>
      </c>
      <c r="C37" s="48" t="s">
        <v>75</v>
      </c>
      <c r="D37" s="48" t="s">
        <v>40</v>
      </c>
      <c r="E37" s="48"/>
      <c r="F37" s="48">
        <v>22</v>
      </c>
      <c r="G37" s="31">
        <f>ROUNDUP((22+23)/2, 0)</f>
        <v>23</v>
      </c>
      <c r="H37" s="48">
        <v>1</v>
      </c>
      <c r="I37" s="63">
        <f t="shared" si="0"/>
        <v>23</v>
      </c>
      <c r="J37" s="49">
        <f t="shared" si="28"/>
        <v>6</v>
      </c>
      <c r="K37" s="32">
        <f t="shared" si="29"/>
        <v>5.25</v>
      </c>
      <c r="L37" s="62">
        <f t="shared" si="4"/>
        <v>0.35</v>
      </c>
      <c r="M37" s="63">
        <f t="shared" si="5"/>
        <v>138</v>
      </c>
      <c r="N37" s="64">
        <f t="shared" si="6"/>
        <v>4.5999999999999996</v>
      </c>
      <c r="O37" s="62">
        <f t="shared" si="7"/>
        <v>394.28571428571433</v>
      </c>
      <c r="P37" s="62">
        <f t="shared" si="8"/>
        <v>13.142857142857142</v>
      </c>
      <c r="Q37" s="50"/>
    </row>
    <row r="38" spans="1:17" ht="15.75" customHeight="1" x14ac:dyDescent="0.25">
      <c r="A38" s="37" t="s">
        <v>99</v>
      </c>
      <c r="B38" s="99">
        <v>1</v>
      </c>
      <c r="C38" s="48" t="s">
        <v>75</v>
      </c>
      <c r="D38" s="48" t="s">
        <v>41</v>
      </c>
      <c r="E38" s="48"/>
      <c r="F38" s="48">
        <v>27</v>
      </c>
      <c r="G38" s="31">
        <f>ROUNDUP((27+28+30)/3, 0)</f>
        <v>29</v>
      </c>
      <c r="H38" s="48">
        <v>1</v>
      </c>
      <c r="I38" s="63">
        <f t="shared" si="0"/>
        <v>29</v>
      </c>
      <c r="J38" s="49">
        <f t="shared" si="28"/>
        <v>6</v>
      </c>
      <c r="K38" s="32">
        <f t="shared" si="29"/>
        <v>5.25</v>
      </c>
      <c r="L38" s="62">
        <f t="shared" si="4"/>
        <v>0.35</v>
      </c>
      <c r="M38" s="63">
        <f t="shared" si="5"/>
        <v>174</v>
      </c>
      <c r="N38" s="64">
        <f t="shared" si="6"/>
        <v>5.8</v>
      </c>
      <c r="O38" s="62">
        <f t="shared" si="7"/>
        <v>497.14285714285717</v>
      </c>
      <c r="P38" s="62">
        <f t="shared" si="8"/>
        <v>16.571428571428573</v>
      </c>
      <c r="Q38" s="50"/>
    </row>
    <row r="39" spans="1:17" ht="15.75" customHeight="1" x14ac:dyDescent="0.25">
      <c r="A39" s="37" t="s">
        <v>99</v>
      </c>
      <c r="B39" s="99">
        <v>2</v>
      </c>
      <c r="C39" s="48" t="s">
        <v>75</v>
      </c>
      <c r="D39" s="48" t="s">
        <v>55</v>
      </c>
      <c r="E39" s="48"/>
      <c r="F39" s="48">
        <v>48</v>
      </c>
      <c r="G39" s="31">
        <f>ROUNDUP((23+24+36)/3, 0)</f>
        <v>28</v>
      </c>
      <c r="H39" s="48">
        <v>2</v>
      </c>
      <c r="I39" s="63">
        <f t="shared" si="0"/>
        <v>56</v>
      </c>
      <c r="J39" s="49">
        <f t="shared" si="28"/>
        <v>6</v>
      </c>
      <c r="K39" s="32">
        <f t="shared" si="29"/>
        <v>5.25</v>
      </c>
      <c r="L39" s="62">
        <f t="shared" si="4"/>
        <v>0.7</v>
      </c>
      <c r="M39" s="63">
        <f t="shared" si="5"/>
        <v>336</v>
      </c>
      <c r="N39" s="64">
        <f t="shared" si="6"/>
        <v>11.2</v>
      </c>
      <c r="O39" s="62">
        <f t="shared" si="7"/>
        <v>480.00000000000006</v>
      </c>
      <c r="P39" s="62">
        <f t="shared" si="8"/>
        <v>16</v>
      </c>
      <c r="Q39" s="50"/>
    </row>
    <row r="40" spans="1:17" ht="15.75" customHeight="1" x14ac:dyDescent="0.25">
      <c r="A40" s="51" t="s">
        <v>99</v>
      </c>
      <c r="B40" s="100">
        <v>2</v>
      </c>
      <c r="C40" s="48" t="s">
        <v>75</v>
      </c>
      <c r="D40" s="48" t="s">
        <v>40</v>
      </c>
      <c r="E40" s="48"/>
      <c r="F40" s="48">
        <v>33</v>
      </c>
      <c r="G40" s="31">
        <f>ROUNDUP((33+31)/2, 0)</f>
        <v>32</v>
      </c>
      <c r="H40" s="48">
        <v>1</v>
      </c>
      <c r="I40" s="63">
        <f t="shared" si="0"/>
        <v>32</v>
      </c>
      <c r="J40" s="49">
        <f t="shared" si="28"/>
        <v>6</v>
      </c>
      <c r="K40" s="32">
        <f t="shared" si="29"/>
        <v>5.25</v>
      </c>
      <c r="L40" s="62">
        <f t="shared" si="4"/>
        <v>0.35</v>
      </c>
      <c r="M40" s="63">
        <f t="shared" si="5"/>
        <v>192</v>
      </c>
      <c r="N40" s="64">
        <f t="shared" si="6"/>
        <v>6.4</v>
      </c>
      <c r="O40" s="62">
        <f t="shared" si="7"/>
        <v>548.57142857142856</v>
      </c>
      <c r="P40" s="62">
        <f t="shared" si="8"/>
        <v>18.285714285714288</v>
      </c>
      <c r="Q40" s="50"/>
    </row>
    <row r="41" spans="1:17" ht="15.75" customHeight="1" x14ac:dyDescent="0.25">
      <c r="A41" s="38" t="s">
        <v>99</v>
      </c>
      <c r="B41" s="36">
        <v>2</v>
      </c>
      <c r="C41" s="48" t="s">
        <v>75</v>
      </c>
      <c r="D41" s="48" t="s">
        <v>41</v>
      </c>
      <c r="E41" s="48"/>
      <c r="F41" s="48">
        <v>29</v>
      </c>
      <c r="G41" s="31">
        <f>ROUNDUP((29+26)/2, 0)</f>
        <v>28</v>
      </c>
      <c r="H41" s="48">
        <v>1</v>
      </c>
      <c r="I41" s="63">
        <f t="shared" si="0"/>
        <v>28</v>
      </c>
      <c r="J41" s="49">
        <f t="shared" si="28"/>
        <v>6</v>
      </c>
      <c r="K41" s="32">
        <f t="shared" si="29"/>
        <v>5.25</v>
      </c>
      <c r="L41" s="62">
        <f t="shared" si="4"/>
        <v>0.35</v>
      </c>
      <c r="M41" s="63">
        <f t="shared" si="5"/>
        <v>168</v>
      </c>
      <c r="N41" s="64">
        <f t="shared" si="6"/>
        <v>5.6</v>
      </c>
      <c r="O41" s="62">
        <f t="shared" si="7"/>
        <v>480.00000000000006</v>
      </c>
      <c r="P41" s="62">
        <f t="shared" si="8"/>
        <v>16</v>
      </c>
      <c r="Q41" s="50"/>
    </row>
    <row r="42" spans="1:17" ht="15.75" customHeight="1" x14ac:dyDescent="0.25">
      <c r="A42" s="38" t="s">
        <v>99</v>
      </c>
      <c r="B42" s="54">
        <v>5</v>
      </c>
      <c r="C42" s="48" t="s">
        <v>75</v>
      </c>
      <c r="D42" s="48" t="s">
        <v>55</v>
      </c>
      <c r="E42" s="48"/>
      <c r="F42" s="48">
        <v>23</v>
      </c>
      <c r="G42" s="48">
        <v>20</v>
      </c>
      <c r="H42" s="48">
        <v>1</v>
      </c>
      <c r="I42" s="63">
        <f t="shared" si="0"/>
        <v>20</v>
      </c>
      <c r="J42" s="49">
        <f>(45+27)/18</f>
        <v>4</v>
      </c>
      <c r="K42" s="32">
        <f>(45/18)+(27/18*0.75)</f>
        <v>3.625</v>
      </c>
      <c r="L42" s="62">
        <f t="shared" si="4"/>
        <v>0.24166666666666667</v>
      </c>
      <c r="M42" s="63">
        <f t="shared" si="5"/>
        <v>80</v>
      </c>
      <c r="N42" s="64">
        <f t="shared" si="6"/>
        <v>2.6666666666666665</v>
      </c>
      <c r="O42" s="62">
        <f t="shared" si="7"/>
        <v>331.0344827586207</v>
      </c>
      <c r="P42" s="62">
        <f t="shared" si="8"/>
        <v>11.034482758620689</v>
      </c>
      <c r="Q42" s="50"/>
    </row>
    <row r="43" spans="1:17" ht="15.75" customHeight="1" x14ac:dyDescent="0.25">
      <c r="A43" s="38" t="s">
        <v>99</v>
      </c>
      <c r="B43" s="54">
        <v>7</v>
      </c>
      <c r="C43" s="48" t="s">
        <v>75</v>
      </c>
      <c r="D43" s="48" t="s">
        <v>55</v>
      </c>
      <c r="E43" s="48"/>
      <c r="F43" s="48">
        <v>29</v>
      </c>
      <c r="G43" s="31">
        <f>ROUNDUP((29+14*2+11*2)/3, 0)</f>
        <v>27</v>
      </c>
      <c r="H43" s="48">
        <v>1</v>
      </c>
      <c r="I43" s="63">
        <f t="shared" si="0"/>
        <v>27</v>
      </c>
      <c r="J43" s="49">
        <f>(45+27)/18</f>
        <v>4</v>
      </c>
      <c r="K43" s="32">
        <f>(45/18)+(27/18*0.75)</f>
        <v>3.625</v>
      </c>
      <c r="L43" s="62">
        <f t="shared" si="4"/>
        <v>0.24166666666666667</v>
      </c>
      <c r="M43" s="63">
        <f t="shared" si="5"/>
        <v>108</v>
      </c>
      <c r="N43" s="64">
        <f t="shared" si="6"/>
        <v>3.6</v>
      </c>
      <c r="O43" s="62">
        <f t="shared" si="7"/>
        <v>446.89655172413791</v>
      </c>
      <c r="P43" s="62">
        <f t="shared" si="8"/>
        <v>14.896551724137931</v>
      </c>
      <c r="Q43" s="50"/>
    </row>
    <row r="44" spans="1:17" ht="15.75" customHeight="1" x14ac:dyDescent="0.25">
      <c r="A44" s="38" t="s">
        <v>99</v>
      </c>
      <c r="B44" s="54">
        <v>7</v>
      </c>
      <c r="C44" s="48" t="s">
        <v>75</v>
      </c>
      <c r="D44" s="48" t="s">
        <v>43</v>
      </c>
      <c r="E44" s="48"/>
      <c r="F44" s="48">
        <v>30</v>
      </c>
      <c r="G44" s="31">
        <f>ROUNDUP((30+27+33+36)/4, 0)</f>
        <v>32</v>
      </c>
      <c r="H44" s="48">
        <v>1</v>
      </c>
      <c r="I44" s="63">
        <f t="shared" ref="I44:I47" si="30">G44*H44</f>
        <v>32</v>
      </c>
      <c r="J44" s="49">
        <f>(45+27)/18</f>
        <v>4</v>
      </c>
      <c r="K44" s="32">
        <f>(45/18)+(27/18*0.75)</f>
        <v>3.625</v>
      </c>
      <c r="L44" s="62">
        <f t="shared" ref="L44:L47" si="31">K44*H44/15</f>
        <v>0.24166666666666667</v>
      </c>
      <c r="M44" s="63">
        <f t="shared" ref="M44:M47" si="32">(I44*J44)</f>
        <v>128</v>
      </c>
      <c r="N44" s="64">
        <f t="shared" ref="N44:N47" si="33">M44/30</f>
        <v>4.2666666666666666</v>
      </c>
      <c r="O44" s="62">
        <f t="shared" ref="O44:O47" si="34">M44/L44</f>
        <v>529.65517241379314</v>
      </c>
      <c r="P44" s="62">
        <f t="shared" ref="P44:P47" si="35">N44/L44</f>
        <v>17.655172413793103</v>
      </c>
      <c r="Q44" s="50"/>
    </row>
    <row r="45" spans="1:17" ht="15.75" customHeight="1" x14ac:dyDescent="0.25">
      <c r="A45" s="38" t="s">
        <v>99</v>
      </c>
      <c r="B45" s="54">
        <v>20</v>
      </c>
      <c r="C45" s="48" t="s">
        <v>75</v>
      </c>
      <c r="D45" s="48" t="s">
        <v>55</v>
      </c>
      <c r="E45" s="48"/>
      <c r="F45" s="48">
        <v>52</v>
      </c>
      <c r="G45" s="31">
        <f>ROUNDUP((30+18+21+32)/4, 0)</f>
        <v>26</v>
      </c>
      <c r="H45" s="48">
        <v>2</v>
      </c>
      <c r="I45" s="63">
        <f t="shared" si="30"/>
        <v>52</v>
      </c>
      <c r="J45" s="49">
        <f>(54+54)/18</f>
        <v>6</v>
      </c>
      <c r="K45" s="32">
        <f>(54/18)+(54/18*0.75)</f>
        <v>5.25</v>
      </c>
      <c r="L45" s="62">
        <f t="shared" si="31"/>
        <v>0.7</v>
      </c>
      <c r="M45" s="63">
        <f t="shared" si="32"/>
        <v>312</v>
      </c>
      <c r="N45" s="64">
        <f t="shared" si="33"/>
        <v>10.4</v>
      </c>
      <c r="O45" s="62">
        <f t="shared" si="34"/>
        <v>445.71428571428572</v>
      </c>
      <c r="P45" s="62">
        <f t="shared" si="35"/>
        <v>14.857142857142859</v>
      </c>
      <c r="Q45" s="50"/>
    </row>
    <row r="46" spans="1:17" ht="15.75" customHeight="1" x14ac:dyDescent="0.25">
      <c r="A46" s="38" t="s">
        <v>99</v>
      </c>
      <c r="B46" s="54">
        <v>21</v>
      </c>
      <c r="C46" s="48" t="s">
        <v>75</v>
      </c>
      <c r="D46" s="48" t="s">
        <v>55</v>
      </c>
      <c r="E46" s="48"/>
      <c r="F46" s="48">
        <v>40</v>
      </c>
      <c r="G46" s="31">
        <f>ROUNDUP((40+30+40+37)/4, 0)</f>
        <v>37</v>
      </c>
      <c r="H46" s="48">
        <v>1</v>
      </c>
      <c r="I46" s="63">
        <f t="shared" si="30"/>
        <v>37</v>
      </c>
      <c r="J46" s="49">
        <f>(54+54)/18</f>
        <v>6</v>
      </c>
      <c r="K46" s="32">
        <f>(54/18)+(54/18*0.75)</f>
        <v>5.25</v>
      </c>
      <c r="L46" s="62">
        <f t="shared" si="31"/>
        <v>0.35</v>
      </c>
      <c r="M46" s="63">
        <f t="shared" si="32"/>
        <v>222</v>
      </c>
      <c r="N46" s="64">
        <f t="shared" si="33"/>
        <v>7.4</v>
      </c>
      <c r="O46" s="62">
        <f t="shared" si="34"/>
        <v>634.28571428571433</v>
      </c>
      <c r="P46" s="62">
        <f t="shared" si="35"/>
        <v>21.142857142857146</v>
      </c>
      <c r="Q46" s="50"/>
    </row>
    <row r="47" spans="1:17" ht="15.75" customHeight="1" x14ac:dyDescent="0.25">
      <c r="A47" s="38" t="s">
        <v>99</v>
      </c>
      <c r="B47" s="54">
        <v>47</v>
      </c>
      <c r="C47" s="48" t="s">
        <v>75</v>
      </c>
      <c r="D47" s="48" t="s">
        <v>42</v>
      </c>
      <c r="E47" s="48"/>
      <c r="F47" s="48">
        <v>5</v>
      </c>
      <c r="G47" s="31">
        <f>ROUNDUP((5+4+3+5)/4, 0)</f>
        <v>5</v>
      </c>
      <c r="H47" s="152">
        <v>0</v>
      </c>
      <c r="I47" s="63">
        <f t="shared" si="30"/>
        <v>0</v>
      </c>
      <c r="J47" s="49">
        <f>(18+108)/18</f>
        <v>7</v>
      </c>
      <c r="K47" s="49">
        <v>0</v>
      </c>
      <c r="L47" s="62">
        <f t="shared" si="31"/>
        <v>0</v>
      </c>
      <c r="M47" s="153">
        <f t="shared" si="32"/>
        <v>0</v>
      </c>
      <c r="N47" s="154">
        <f t="shared" si="33"/>
        <v>0</v>
      </c>
      <c r="O47" s="62" t="e">
        <f t="shared" si="34"/>
        <v>#DIV/0!</v>
      </c>
      <c r="P47" s="62" t="e">
        <f t="shared" si="35"/>
        <v>#DIV/0!</v>
      </c>
      <c r="Q47" s="50" t="s">
        <v>117</v>
      </c>
    </row>
    <row r="48" spans="1:17" ht="18.75" customHeight="1" x14ac:dyDescent="0.25">
      <c r="A48" s="110" t="s">
        <v>14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2"/>
    </row>
    <row r="49" spans="1:17" s="42" customFormat="1" ht="60.75" customHeigh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28"/>
    </row>
    <row r="50" spans="1:17" x14ac:dyDescent="0.25">
      <c r="A50" s="129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30"/>
    </row>
    <row r="51" spans="1:17" x14ac:dyDescent="0.25">
      <c r="A51" s="28"/>
      <c r="B51" s="28"/>
      <c r="C51" s="28"/>
      <c r="D51" s="28"/>
      <c r="E51" s="28"/>
      <c r="F51" s="28"/>
      <c r="G51" s="28"/>
      <c r="H51" s="28"/>
      <c r="I51" s="75"/>
      <c r="J51" s="75"/>
      <c r="K51" s="75"/>
      <c r="L51" s="75"/>
      <c r="M51" s="75"/>
      <c r="N51" s="75"/>
      <c r="O51" s="75"/>
      <c r="P51" s="75"/>
    </row>
    <row r="53" spans="1:17" ht="30" customHeight="1" x14ac:dyDescent="0.25"/>
    <row r="55" spans="1:17" ht="32.25" customHeight="1" x14ac:dyDescent="0.25"/>
  </sheetData>
  <sheetProtection formatCells="0" insertRows="0" deleteRows="0"/>
  <mergeCells count="7">
    <mergeCell ref="A49:Q50"/>
    <mergeCell ref="I3:K3"/>
    <mergeCell ref="H1:J1"/>
    <mergeCell ref="H2:J2"/>
    <mergeCell ref="A3:G3"/>
    <mergeCell ref="A48:Q48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C7:C17 C26 C29 C33 C36:C47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EAFF7846-D633-4A09-AACA-65F1C32E6205}">
          <x14:formula1>
            <xm:f>Definitions!$A$18:$A$21</xm:f>
          </x14:formula1>
          <xm:sqref>C34:C35 C27:C28 C30:C32 C18:C25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zoomScale="120" zoomScaleNormal="120" workbookViewId="0">
      <selection activeCell="J7" sqref="J7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7" t="s">
        <v>27</v>
      </c>
      <c r="B2" s="84" t="s">
        <v>65</v>
      </c>
      <c r="C2" s="10" t="s">
        <v>96</v>
      </c>
      <c r="D2" s="90">
        <v>25.72</v>
      </c>
      <c r="E2" s="6">
        <f>SUM('Summer 25'!M2,'Fall 25'!L2,'Spring 26'!L2)</f>
        <v>25.691666666666656</v>
      </c>
      <c r="F2" s="147">
        <f>'Summer 25'!N2+'Fall 25'!M2+'Spring 26'!M2</f>
        <v>14388.678571428571</v>
      </c>
      <c r="G2" s="149">
        <f>SUM('Summer 25'!O2,'Fall 25'!N2,'Spring 26'!N2)</f>
        <v>479.62261904761897</v>
      </c>
      <c r="H2" s="150">
        <f>F2/E2</f>
        <v>560.05236087299033</v>
      </c>
      <c r="I2" s="94">
        <f>G2/E2</f>
        <v>18.668412029099677</v>
      </c>
    </row>
    <row r="3" spans="1:14" x14ac:dyDescent="0.25">
      <c r="D3" t="s">
        <v>37</v>
      </c>
      <c r="H3" t="s">
        <v>52</v>
      </c>
    </row>
    <row r="4" spans="1:14" x14ac:dyDescent="0.25">
      <c r="D4" s="148">
        <v>25.72</v>
      </c>
    </row>
    <row r="6" spans="1:14" ht="15.75" thickBot="1" x14ac:dyDescent="0.3">
      <c r="A6" s="55"/>
      <c r="B6" s="55"/>
      <c r="D6" s="55"/>
      <c r="E6" s="88" t="s">
        <v>68</v>
      </c>
      <c r="F6" s="88" t="s">
        <v>69</v>
      </c>
      <c r="G6" s="55"/>
      <c r="H6" s="55"/>
      <c r="J6" s="151">
        <v>560.04499999999996</v>
      </c>
      <c r="K6" s="151" t="s">
        <v>119</v>
      </c>
      <c r="L6" s="55"/>
      <c r="M6" s="55"/>
      <c r="N6" s="55"/>
    </row>
    <row r="7" spans="1:14" x14ac:dyDescent="0.25">
      <c r="D7" s="85" t="s">
        <v>32</v>
      </c>
      <c r="E7" s="89">
        <v>2.06</v>
      </c>
      <c r="F7" s="89">
        <v>11.82</v>
      </c>
    </row>
    <row r="8" spans="1:14" x14ac:dyDescent="0.25">
      <c r="D8" s="85" t="s">
        <v>12</v>
      </c>
      <c r="E8" s="89">
        <v>33.36</v>
      </c>
      <c r="F8" s="89">
        <v>181.02</v>
      </c>
    </row>
    <row r="9" spans="1:14" x14ac:dyDescent="0.25">
      <c r="D9" s="85" t="s">
        <v>33</v>
      </c>
      <c r="E9" s="89">
        <v>496.35</v>
      </c>
      <c r="F9" s="89">
        <v>472.04</v>
      </c>
    </row>
    <row r="10" spans="1:14" x14ac:dyDescent="0.25">
      <c r="D10" s="85" t="s">
        <v>88</v>
      </c>
      <c r="E10" s="98">
        <v>16.23</v>
      </c>
      <c r="F10" s="98">
        <v>15.31</v>
      </c>
    </row>
    <row r="11" spans="1:14" x14ac:dyDescent="0.25">
      <c r="E11" s="132" t="s">
        <v>89</v>
      </c>
      <c r="F11" s="133"/>
      <c r="G11" s="133"/>
      <c r="H11" s="134"/>
    </row>
    <row r="12" spans="1:14" ht="15.75" thickBot="1" x14ac:dyDescent="0.3">
      <c r="E12" s="87" t="s">
        <v>32</v>
      </c>
      <c r="F12" s="87" t="s">
        <v>33</v>
      </c>
      <c r="G12" s="87" t="s">
        <v>12</v>
      </c>
      <c r="H12" s="87" t="s">
        <v>88</v>
      </c>
    </row>
    <row r="13" spans="1:14" x14ac:dyDescent="0.25">
      <c r="E13" s="89">
        <f>AVERAGE(E18:E21)</f>
        <v>23.67</v>
      </c>
      <c r="F13" s="89">
        <f t="shared" ref="F13:H13" si="0">AVERAGE(F18:F21)</f>
        <v>455.06500000000005</v>
      </c>
      <c r="G13" s="89">
        <f t="shared" si="0"/>
        <v>348.84749999999997</v>
      </c>
      <c r="H13" s="89">
        <f t="shared" si="0"/>
        <v>14.727500000000001</v>
      </c>
    </row>
    <row r="16" spans="1:14" x14ac:dyDescent="0.25">
      <c r="E16" s="132" t="s">
        <v>90</v>
      </c>
      <c r="F16" s="133"/>
      <c r="G16" s="133"/>
      <c r="H16" s="134"/>
    </row>
    <row r="17" spans="4:8" ht="15.75" thickBot="1" x14ac:dyDescent="0.3">
      <c r="E17" s="87" t="s">
        <v>32</v>
      </c>
      <c r="F17" s="87" t="s">
        <v>33</v>
      </c>
      <c r="G17" s="87" t="s">
        <v>12</v>
      </c>
      <c r="H17" s="87" t="s">
        <v>88</v>
      </c>
    </row>
    <row r="18" spans="4:8" x14ac:dyDescent="0.25">
      <c r="D18" s="85" t="s">
        <v>91</v>
      </c>
      <c r="E18" s="89">
        <v>23.06</v>
      </c>
      <c r="F18" s="89">
        <v>479.46</v>
      </c>
      <c r="G18" s="89">
        <v>356.52</v>
      </c>
      <c r="H18" s="89">
        <v>15.46</v>
      </c>
    </row>
    <row r="19" spans="4:8" x14ac:dyDescent="0.25">
      <c r="D19" s="85" t="s">
        <v>31</v>
      </c>
      <c r="E19" s="89">
        <v>22.44</v>
      </c>
      <c r="F19" s="89">
        <v>452.73</v>
      </c>
      <c r="G19" s="89">
        <v>329.55</v>
      </c>
      <c r="H19" s="89">
        <v>14.68</v>
      </c>
    </row>
    <row r="20" spans="4:8" x14ac:dyDescent="0.25">
      <c r="D20" s="85" t="s">
        <v>38</v>
      </c>
      <c r="E20" s="89">
        <v>23.11</v>
      </c>
      <c r="F20" s="89">
        <v>424.72</v>
      </c>
      <c r="G20" s="89">
        <v>318.47000000000003</v>
      </c>
      <c r="H20" s="89">
        <v>13.78</v>
      </c>
    </row>
    <row r="21" spans="4:8" x14ac:dyDescent="0.25">
      <c r="D21" s="85" t="s">
        <v>70</v>
      </c>
      <c r="E21" s="98">
        <v>26.07</v>
      </c>
      <c r="F21" s="98">
        <v>463.35</v>
      </c>
      <c r="G21" s="98">
        <v>390.85</v>
      </c>
      <c r="H21" s="98">
        <v>14.99</v>
      </c>
    </row>
    <row r="25" spans="4:8" x14ac:dyDescent="0.25">
      <c r="E25" s="89"/>
      <c r="F25" s="89"/>
      <c r="G25" s="89"/>
      <c r="H25" s="89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59" customWidth="1"/>
    <col min="10" max="10" width="8.140625" style="59" customWidth="1"/>
    <col min="11" max="11" width="20.28515625" style="59" bestFit="1" customWidth="1"/>
    <col min="12" max="12" width="15.5703125" style="59" bestFit="1" customWidth="1"/>
    <col min="13" max="13" width="8.28515625" style="59" customWidth="1"/>
    <col min="14" max="14" width="9.140625" style="59"/>
    <col min="15" max="16" width="15.42578125" style="59" customWidth="1"/>
    <col min="17" max="17" width="40" customWidth="1"/>
  </cols>
  <sheetData>
    <row r="1" spans="1:17" x14ac:dyDescent="0.25">
      <c r="G1" s="2" t="s">
        <v>1</v>
      </c>
      <c r="H1" s="121" t="s">
        <v>19</v>
      </c>
      <c r="I1" s="122"/>
      <c r="J1" s="123"/>
      <c r="K1" s="67" t="s">
        <v>58</v>
      </c>
      <c r="L1" s="56" t="s">
        <v>71</v>
      </c>
      <c r="M1" s="57" t="s">
        <v>2</v>
      </c>
      <c r="N1" s="58" t="s">
        <v>3</v>
      </c>
      <c r="O1" s="56" t="s">
        <v>4</v>
      </c>
      <c r="P1" s="56" t="s">
        <v>88</v>
      </c>
    </row>
    <row r="2" spans="1:17" x14ac:dyDescent="0.25">
      <c r="G2" s="3" t="s">
        <v>65</v>
      </c>
      <c r="H2" s="146" t="str">
        <f>'2025-26 Summary'!C2</f>
        <v>CS - CNT - CIS</v>
      </c>
      <c r="I2" s="146"/>
      <c r="J2" s="146"/>
      <c r="K2" s="11">
        <f>'2025-26 Summary'!D2</f>
        <v>25.72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4"/>
      <c r="B3" s="144"/>
      <c r="C3" s="144"/>
      <c r="D3" s="144"/>
      <c r="E3" s="144"/>
      <c r="F3" s="144"/>
      <c r="G3" s="144"/>
      <c r="I3" s="119" t="s">
        <v>52</v>
      </c>
      <c r="J3" s="119"/>
      <c r="K3" s="120"/>
      <c r="L3" s="4">
        <f>'2025-26 Summary'!D2-'Proposed Additions'!L2-'Fall 25'!L2-'Spring 26'!L2-'Summer 25'!M2</f>
        <v>2.8333333333344646E-2</v>
      </c>
      <c r="M3" s="14"/>
      <c r="N3" s="15"/>
      <c r="O3" s="15"/>
      <c r="P3" s="60"/>
    </row>
    <row r="4" spans="1:17" ht="19.5" customHeight="1" x14ac:dyDescent="0.25">
      <c r="A4" s="141" t="s">
        <v>6</v>
      </c>
      <c r="B4" s="141"/>
      <c r="C4" s="141"/>
      <c r="D4" s="141"/>
      <c r="E4" s="141"/>
      <c r="F4" s="141"/>
      <c r="G4" s="141"/>
      <c r="H4" s="97"/>
      <c r="J4" s="69"/>
      <c r="K4" s="61"/>
      <c r="L4" s="61"/>
      <c r="N4" s="60"/>
      <c r="O4" s="60"/>
      <c r="P4" s="60"/>
    </row>
    <row r="5" spans="1:17" ht="16.5" customHeight="1" x14ac:dyDescent="0.25">
      <c r="M5" s="61"/>
      <c r="O5" s="60"/>
      <c r="P5" s="60"/>
    </row>
    <row r="6" spans="1:17" ht="80.45" customHeight="1" x14ac:dyDescent="0.25">
      <c r="A6" s="8" t="s">
        <v>0</v>
      </c>
      <c r="B6" s="8" t="s">
        <v>19</v>
      </c>
      <c r="C6" s="46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6" t="s">
        <v>88</v>
      </c>
      <c r="Q6" s="18" t="s">
        <v>13</v>
      </c>
    </row>
    <row r="7" spans="1:17" ht="15.75" customHeight="1" x14ac:dyDescent="0.25">
      <c r="A7" s="39"/>
      <c r="B7" s="39"/>
      <c r="C7" s="19"/>
      <c r="D7" s="48"/>
      <c r="E7" s="19"/>
      <c r="F7" s="19"/>
      <c r="G7" s="31"/>
      <c r="H7" s="19"/>
      <c r="I7" s="63">
        <f>H7*G7</f>
        <v>0</v>
      </c>
      <c r="J7" s="76"/>
      <c r="K7" s="71"/>
      <c r="L7" s="77">
        <f t="shared" ref="L7:L15" si="0">K7*H7/15</f>
        <v>0</v>
      </c>
      <c r="M7" s="78">
        <f>I7*J7</f>
        <v>0</v>
      </c>
      <c r="N7" s="79">
        <f>M7/30</f>
        <v>0</v>
      </c>
      <c r="O7" s="77" t="e">
        <f t="shared" ref="O7:O15" si="1">M7/L7</f>
        <v>#DIV/0!</v>
      </c>
      <c r="P7" s="95" t="e">
        <f>N7/L7</f>
        <v>#DIV/0!</v>
      </c>
      <c r="Q7" s="43"/>
    </row>
    <row r="8" spans="1:17" ht="15.75" customHeight="1" x14ac:dyDescent="0.25">
      <c r="A8" s="39"/>
      <c r="B8" s="39"/>
      <c r="C8" s="19"/>
      <c r="D8" s="48"/>
      <c r="E8" s="19"/>
      <c r="F8" s="19"/>
      <c r="G8" s="31"/>
      <c r="H8" s="19"/>
      <c r="I8" s="63">
        <f t="shared" ref="I8:I10" si="2">H8*G8</f>
        <v>0</v>
      </c>
      <c r="J8" s="76"/>
      <c r="K8" s="71"/>
      <c r="L8" s="77">
        <f t="shared" ref="L8:L10" si="3">K8*H8/15</f>
        <v>0</v>
      </c>
      <c r="M8" s="78">
        <f t="shared" ref="M8:M10" si="4">I8*J8</f>
        <v>0</v>
      </c>
      <c r="N8" s="79">
        <f t="shared" ref="N8:N10" si="5">M8/30</f>
        <v>0</v>
      </c>
      <c r="O8" s="77" t="e">
        <f t="shared" ref="O8:O10" si="6">M8/L8</f>
        <v>#DIV/0!</v>
      </c>
      <c r="P8" s="95" t="e">
        <f t="shared" ref="P8:P15" si="7">N8/L8</f>
        <v>#DIV/0!</v>
      </c>
      <c r="Q8" s="44"/>
    </row>
    <row r="9" spans="1:17" ht="15.75" customHeight="1" x14ac:dyDescent="0.25">
      <c r="A9" s="39"/>
      <c r="B9" s="39"/>
      <c r="C9" s="19"/>
      <c r="D9" s="48"/>
      <c r="E9" s="19"/>
      <c r="F9" s="19"/>
      <c r="G9" s="31"/>
      <c r="H9" s="19"/>
      <c r="I9" s="63">
        <f t="shared" si="2"/>
        <v>0</v>
      </c>
      <c r="J9" s="76"/>
      <c r="K9" s="71"/>
      <c r="L9" s="77">
        <f t="shared" si="3"/>
        <v>0</v>
      </c>
      <c r="M9" s="78">
        <f t="shared" si="4"/>
        <v>0</v>
      </c>
      <c r="N9" s="79">
        <f t="shared" si="5"/>
        <v>0</v>
      </c>
      <c r="O9" s="77" t="e">
        <f t="shared" si="6"/>
        <v>#DIV/0!</v>
      </c>
      <c r="P9" s="95" t="e">
        <f t="shared" si="7"/>
        <v>#DIV/0!</v>
      </c>
      <c r="Q9" s="44"/>
    </row>
    <row r="10" spans="1:17" ht="15.75" customHeight="1" x14ac:dyDescent="0.25">
      <c r="A10" s="39"/>
      <c r="B10" s="39"/>
      <c r="C10" s="19"/>
      <c r="D10" s="48"/>
      <c r="E10" s="19"/>
      <c r="F10" s="19"/>
      <c r="G10" s="31"/>
      <c r="H10" s="19"/>
      <c r="I10" s="63">
        <f t="shared" si="2"/>
        <v>0</v>
      </c>
      <c r="J10" s="76"/>
      <c r="K10" s="71"/>
      <c r="L10" s="77">
        <f t="shared" si="3"/>
        <v>0</v>
      </c>
      <c r="M10" s="78">
        <f t="shared" si="4"/>
        <v>0</v>
      </c>
      <c r="N10" s="79">
        <f t="shared" si="5"/>
        <v>0</v>
      </c>
      <c r="O10" s="77" t="e">
        <f t="shared" si="6"/>
        <v>#DIV/0!</v>
      </c>
      <c r="P10" s="95" t="e">
        <f t="shared" si="7"/>
        <v>#DIV/0!</v>
      </c>
      <c r="Q10" s="44"/>
    </row>
    <row r="11" spans="1:17" ht="15.75" customHeight="1" x14ac:dyDescent="0.25">
      <c r="A11" s="39"/>
      <c r="B11" s="39"/>
      <c r="C11" s="39"/>
      <c r="D11" s="48"/>
      <c r="E11" s="39"/>
      <c r="F11" s="19"/>
      <c r="G11" s="31"/>
      <c r="H11" s="19"/>
      <c r="I11" s="63">
        <f t="shared" ref="I11:I15" si="8">G11*H11</f>
        <v>0</v>
      </c>
      <c r="J11" s="76"/>
      <c r="K11" s="71"/>
      <c r="L11" s="77">
        <f t="shared" si="0"/>
        <v>0</v>
      </c>
      <c r="M11" s="78">
        <f t="shared" ref="M11:M15" si="9">(I11*J11)</f>
        <v>0</v>
      </c>
      <c r="N11" s="79">
        <f t="shared" ref="N11:N15" si="10">M11/30</f>
        <v>0</v>
      </c>
      <c r="O11" s="77" t="e">
        <f t="shared" si="1"/>
        <v>#DIV/0!</v>
      </c>
      <c r="P11" s="95" t="e">
        <f t="shared" si="7"/>
        <v>#DIV/0!</v>
      </c>
      <c r="Q11" s="44"/>
    </row>
    <row r="12" spans="1:17" ht="15.75" customHeight="1" x14ac:dyDescent="0.25">
      <c r="A12" s="39"/>
      <c r="B12" s="20"/>
      <c r="C12" s="20"/>
      <c r="D12" s="48"/>
      <c r="E12" s="20"/>
      <c r="F12" s="20"/>
      <c r="G12" s="20"/>
      <c r="H12" s="20"/>
      <c r="I12" s="63">
        <f t="shared" si="8"/>
        <v>0</v>
      </c>
      <c r="J12" s="11"/>
      <c r="K12" s="11"/>
      <c r="L12" s="77">
        <f t="shared" si="0"/>
        <v>0</v>
      </c>
      <c r="M12" s="78">
        <f t="shared" si="9"/>
        <v>0</v>
      </c>
      <c r="N12" s="79">
        <f t="shared" si="10"/>
        <v>0</v>
      </c>
      <c r="O12" s="77" t="e">
        <f t="shared" si="1"/>
        <v>#DIV/0!</v>
      </c>
      <c r="P12" s="95" t="e">
        <f t="shared" si="7"/>
        <v>#DIV/0!</v>
      </c>
      <c r="Q12" s="44"/>
    </row>
    <row r="13" spans="1:17" ht="15.75" customHeight="1" x14ac:dyDescent="0.25">
      <c r="A13" s="39"/>
      <c r="B13" s="20"/>
      <c r="C13" s="20"/>
      <c r="D13" s="48"/>
      <c r="E13" s="20"/>
      <c r="F13" s="20"/>
      <c r="G13" s="20"/>
      <c r="H13" s="20"/>
      <c r="I13" s="78">
        <f t="shared" si="8"/>
        <v>0</v>
      </c>
      <c r="J13" s="11"/>
      <c r="K13" s="11"/>
      <c r="L13" s="77">
        <f t="shared" si="0"/>
        <v>0</v>
      </c>
      <c r="M13" s="78">
        <f t="shared" si="9"/>
        <v>0</v>
      </c>
      <c r="N13" s="79">
        <f t="shared" si="10"/>
        <v>0</v>
      </c>
      <c r="O13" s="77" t="e">
        <f t="shared" si="1"/>
        <v>#DIV/0!</v>
      </c>
      <c r="P13" s="95" t="e">
        <f t="shared" si="7"/>
        <v>#DIV/0!</v>
      </c>
      <c r="Q13" s="44"/>
    </row>
    <row r="14" spans="1:17" ht="15.75" customHeight="1" x14ac:dyDescent="0.25">
      <c r="A14" s="39"/>
      <c r="B14" s="20"/>
      <c r="C14" s="20"/>
      <c r="D14" s="48"/>
      <c r="E14" s="20"/>
      <c r="F14" s="20"/>
      <c r="G14" s="20"/>
      <c r="H14" s="20"/>
      <c r="I14" s="78">
        <f t="shared" si="8"/>
        <v>0</v>
      </c>
      <c r="J14" s="11"/>
      <c r="K14" s="11"/>
      <c r="L14" s="77">
        <f t="shared" si="0"/>
        <v>0</v>
      </c>
      <c r="M14" s="78">
        <f t="shared" si="9"/>
        <v>0</v>
      </c>
      <c r="N14" s="79">
        <f t="shared" si="10"/>
        <v>0</v>
      </c>
      <c r="O14" s="77" t="e">
        <f t="shared" si="1"/>
        <v>#DIV/0!</v>
      </c>
      <c r="P14" s="95" t="e">
        <f t="shared" si="7"/>
        <v>#DIV/0!</v>
      </c>
      <c r="Q14" s="44"/>
    </row>
    <row r="15" spans="1:17" ht="15.75" customHeight="1" x14ac:dyDescent="0.25">
      <c r="A15" s="39"/>
      <c r="B15" s="3"/>
      <c r="C15" s="3"/>
      <c r="D15" s="48"/>
      <c r="E15" s="3"/>
      <c r="F15" s="3"/>
      <c r="G15" s="3"/>
      <c r="H15" s="3"/>
      <c r="I15" s="78">
        <f t="shared" si="8"/>
        <v>0</v>
      </c>
      <c r="J15" s="80"/>
      <c r="K15" s="80"/>
      <c r="L15" s="77">
        <f t="shared" si="0"/>
        <v>0</v>
      </c>
      <c r="M15" s="78">
        <f t="shared" si="9"/>
        <v>0</v>
      </c>
      <c r="N15" s="79">
        <f t="shared" si="10"/>
        <v>0</v>
      </c>
      <c r="O15" s="77" t="e">
        <f t="shared" si="1"/>
        <v>#DIV/0!</v>
      </c>
      <c r="P15" s="95" t="e">
        <f t="shared" si="7"/>
        <v>#DIV/0!</v>
      </c>
      <c r="Q15" s="44"/>
    </row>
    <row r="16" spans="1:17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6"/>
    </row>
    <row r="17" spans="1:17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9"/>
    </row>
    <row r="18" spans="1:17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2"/>
    </row>
    <row r="19" spans="1:17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2"/>
    </row>
    <row r="20" spans="1:17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2"/>
    </row>
    <row r="21" spans="1:17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5"/>
    </row>
    <row r="22" spans="1:17" x14ac:dyDescent="0.25">
      <c r="B22" s="28"/>
      <c r="C22" s="28"/>
      <c r="D22" s="28"/>
      <c r="E22" s="28"/>
      <c r="F22" s="28"/>
      <c r="G22" s="28"/>
      <c r="H22" s="28"/>
      <c r="I22" s="75"/>
      <c r="J22" s="75"/>
      <c r="K22" s="75"/>
      <c r="L22" s="75"/>
      <c r="M22" s="75"/>
      <c r="N22" s="75"/>
      <c r="O22" s="75"/>
      <c r="P22" s="75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2025-02-06T20:42:23Z</dcterms:modified>
</cp:coreProperties>
</file>